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13. PROYECTOS DE INVERSION BTM 2019\05. Planes de Acción\01. Conocimiento del riesgo y efectos del cambio climático\01. ENERO 2019\"/>
    </mc:Choice>
  </mc:AlternateContent>
  <bookViews>
    <workbookView xWindow="0" yWindow="60" windowWidth="15360" windowHeight="7995" tabRatio="710" firstSheet="2" activeTab="3"/>
  </bookViews>
  <sheets>
    <sheet name="base de datos" sheetId="2" state="hidden"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'!$A$6:$U$9</definedName>
    <definedName name="_xlnm._FilterDatabase" localSheetId="4" hidden="1">'03. EJECUCIÓN DE RECURSOS'!$B$13:$N$80</definedName>
    <definedName name="_xlnm._FilterDatabase" localSheetId="5" hidden="1">'04. CONTROL DE CAMBIOS'!$B$14:$J$15</definedName>
    <definedName name="_xlnm._FilterDatabase" localSheetId="1" hidden="1">INSTRUCTIVO!$B$6:$H$14</definedName>
    <definedName name="_xlnm.Print_Area" localSheetId="2">'01. INFORMACION GENERAL'!$A$1:$N$42</definedName>
    <definedName name="_xlnm.Print_Area" localSheetId="3">'02. PLAN DE ACCION '!$A$1:$R$94</definedName>
    <definedName name="_xlnm.Print_Area" localSheetId="4">'03. EJECUCIÓN DE RECURSOS'!$A$1:$O$89</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workbook>
</file>

<file path=xl/calcChain.xml><?xml version="1.0" encoding="utf-8"?>
<calcChain xmlns="http://schemas.openxmlformats.org/spreadsheetml/2006/main">
  <c r="K21" i="6" l="1"/>
  <c r="K19" i="6"/>
  <c r="K15" i="6"/>
  <c r="K14" i="6"/>
  <c r="J11" i="6" l="1"/>
  <c r="J30" i="6" l="1"/>
  <c r="K30" i="6"/>
  <c r="J28" i="6"/>
  <c r="K27" i="6"/>
  <c r="J10" i="6" l="1"/>
  <c r="K64" i="6" l="1"/>
  <c r="K66" i="6" l="1"/>
  <c r="K77" i="6" s="1"/>
  <c r="J64" i="6"/>
  <c r="K37" i="6"/>
  <c r="F92" i="6" l="1"/>
  <c r="Q77" i="6"/>
  <c r="P77" i="6"/>
  <c r="O77" i="6"/>
  <c r="L77" i="6"/>
  <c r="J8" i="6"/>
  <c r="J12" i="6" s="1"/>
  <c r="J61" i="6" l="1"/>
  <c r="J77" i="6" s="1"/>
  <c r="J43" i="6" l="1"/>
  <c r="J41" i="6" l="1"/>
  <c r="J40" i="6" l="1"/>
  <c r="J38" i="6"/>
  <c r="J34" i="6" l="1"/>
  <c r="J33" i="6"/>
  <c r="J31" i="6"/>
  <c r="J32" i="6"/>
  <c r="K12" i="6" l="1"/>
  <c r="K45" i="6" l="1"/>
  <c r="K91" i="6" l="1"/>
  <c r="K86" i="6" s="1"/>
  <c r="C50" i="8"/>
  <c r="C37" i="8"/>
  <c r="L36" i="8"/>
  <c r="J36" i="8" l="1"/>
  <c r="C36" i="8"/>
  <c r="J33" i="8"/>
  <c r="C28" i="8"/>
  <c r="N28" i="8"/>
  <c r="N34" i="8" l="1"/>
  <c r="C34" i="8"/>
  <c r="C32" i="8"/>
  <c r="C30" i="8"/>
  <c r="J31" i="8"/>
  <c r="N31" i="8" s="1"/>
  <c r="C31" i="8" l="1"/>
  <c r="J29" i="8" l="1"/>
  <c r="C15" i="8" l="1"/>
  <c r="C20" i="8" l="1"/>
  <c r="J88" i="8"/>
  <c r="I10" i="10"/>
  <c r="I9" i="10"/>
  <c r="D9" i="10"/>
  <c r="D8" i="8"/>
  <c r="D10" i="10"/>
  <c r="D9" i="8"/>
  <c r="D31" i="5"/>
  <c r="J10" i="5"/>
  <c r="B10" i="5"/>
  <c r="C141" i="2"/>
  <c r="C142" i="2" s="1"/>
  <c r="C73" i="8"/>
  <c r="C71" i="8"/>
  <c r="C70" i="8"/>
  <c r="C72" i="8"/>
  <c r="C69" i="8"/>
  <c r="C64" i="8"/>
  <c r="C65" i="8"/>
  <c r="C66" i="8"/>
  <c r="C67" i="8"/>
  <c r="C68" i="8"/>
  <c r="C63" i="8"/>
  <c r="C62" i="8"/>
  <c r="C61" i="8"/>
  <c r="C56" i="8"/>
  <c r="C57" i="8"/>
  <c r="C58" i="8"/>
  <c r="C59" i="8"/>
  <c r="C60" i="8"/>
  <c r="C55" i="8"/>
  <c r="C51" i="8"/>
  <c r="C52" i="8"/>
  <c r="C53" i="8"/>
  <c r="C54" i="8"/>
  <c r="C49" i="8"/>
  <c r="N88" i="8"/>
  <c r="M88" i="8"/>
  <c r="L88" i="8"/>
  <c r="K88" i="8"/>
  <c r="I88" i="8"/>
  <c r="C35" i="8"/>
  <c r="C29" i="8"/>
  <c r="C33" i="8"/>
  <c r="C25" i="8"/>
  <c r="C26" i="8"/>
  <c r="C27" i="8"/>
  <c r="C24" i="8"/>
  <c r="C21" i="8"/>
  <c r="C22" i="8"/>
  <c r="C23" i="8"/>
  <c r="C38" i="8"/>
  <c r="C39" i="8"/>
  <c r="C40" i="8"/>
  <c r="C41" i="8"/>
  <c r="C42" i="8"/>
  <c r="C43" i="8"/>
  <c r="C45" i="8"/>
  <c r="C46" i="8"/>
  <c r="C47" i="8"/>
  <c r="C44" i="8"/>
  <c r="C18" i="8"/>
  <c r="C16" i="8"/>
  <c r="C17" i="8"/>
  <c r="O87" i="6"/>
  <c r="O84" i="6" s="1"/>
  <c r="O45" i="6"/>
  <c r="O13" i="6" s="1"/>
  <c r="O12" i="6"/>
  <c r="O7" i="6" s="1"/>
  <c r="D34" i="5"/>
  <c r="D33" i="5"/>
  <c r="D32" i="5"/>
  <c r="J19" i="8"/>
  <c r="K74" i="8"/>
  <c r="L74" i="8"/>
  <c r="M74" i="8"/>
  <c r="N74" i="8"/>
  <c r="J74" i="8"/>
  <c r="K48" i="8"/>
  <c r="L48" i="8"/>
  <c r="M48" i="8"/>
  <c r="J48" i="8"/>
  <c r="N72" i="8"/>
  <c r="N71" i="8"/>
  <c r="N70" i="8"/>
  <c r="N68" i="8"/>
  <c r="N67" i="8"/>
  <c r="N65" i="8"/>
  <c r="N64" i="8"/>
  <c r="N63" i="8"/>
  <c r="N62" i="8"/>
  <c r="N61" i="8"/>
  <c r="N57" i="8"/>
  <c r="N58" i="8"/>
  <c r="N59" i="8"/>
  <c r="N60" i="8"/>
  <c r="N66" i="8"/>
  <c r="N69" i="8"/>
  <c r="N73" i="8"/>
  <c r="N50" i="8"/>
  <c r="N56" i="8"/>
  <c r="N55" i="8"/>
  <c r="N54" i="8"/>
  <c r="N53" i="8"/>
  <c r="N52" i="8"/>
  <c r="N51" i="8"/>
  <c r="N49" i="8"/>
  <c r="N40" i="8"/>
  <c r="N41" i="8"/>
  <c r="N42" i="8"/>
  <c r="N43" i="8"/>
  <c r="N44" i="8"/>
  <c r="N45" i="8"/>
  <c r="N46" i="8"/>
  <c r="N47" i="8"/>
  <c r="N39" i="8"/>
  <c r="N36" i="8"/>
  <c r="N37" i="8"/>
  <c r="N38" i="8"/>
  <c r="N33" i="8"/>
  <c r="N30" i="8"/>
  <c r="N32" i="8"/>
  <c r="N35" i="8"/>
  <c r="N29" i="8"/>
  <c r="N27" i="8"/>
  <c r="N26" i="8"/>
  <c r="N24" i="8"/>
  <c r="N25" i="8"/>
  <c r="N23" i="8"/>
  <c r="N22" i="8"/>
  <c r="N21" i="8"/>
  <c r="N20" i="8"/>
  <c r="K19" i="8"/>
  <c r="L19" i="8"/>
  <c r="M19" i="8"/>
  <c r="K14" i="8"/>
  <c r="L14" i="8"/>
  <c r="M14" i="8"/>
  <c r="R87" i="6"/>
  <c r="Q87" i="6"/>
  <c r="P87" i="6"/>
  <c r="L87" i="6"/>
  <c r="K87" i="6"/>
  <c r="Q12" i="6"/>
  <c r="R12" i="6"/>
  <c r="P12" i="6"/>
  <c r="P45" i="6"/>
  <c r="Q45" i="6"/>
  <c r="L45" i="6"/>
  <c r="J45" i="6"/>
  <c r="L12" i="6"/>
  <c r="N18" i="8"/>
  <c r="N17" i="8"/>
  <c r="N16" i="8"/>
  <c r="N15" i="8"/>
  <c r="J14" i="8"/>
  <c r="K36" i="5"/>
  <c r="F37" i="5"/>
  <c r="C31" i="2"/>
  <c r="C32" i="2"/>
  <c r="L8" i="8"/>
  <c r="I8" i="8" s="1"/>
  <c r="B24" i="5"/>
  <c r="F24" i="5"/>
  <c r="C175" i="2"/>
  <c r="C176" i="2" s="1"/>
  <c r="L91" i="6" l="1"/>
  <c r="J91" i="6"/>
  <c r="J86" i="6" s="1"/>
  <c r="J87" i="6" s="1"/>
  <c r="K80" i="8"/>
  <c r="N48" i="8"/>
  <c r="M80" i="8"/>
  <c r="L80" i="8"/>
  <c r="N19" i="8"/>
  <c r="J80" i="8"/>
  <c r="N14" i="8"/>
  <c r="J93" i="6" l="1"/>
  <c r="N80" i="8"/>
</calcChain>
</file>

<file path=xl/comments1.xml><?xml version="1.0" encoding="utf-8"?>
<comments xmlns="http://schemas.openxmlformats.org/spreadsheetml/2006/main">
  <authors>
    <author>Diana</author>
    <author>Elsa Lucia Trujillo</author>
  </authors>
  <commentList>
    <comment ref="J11" authorId="0" shapeId="0">
      <text>
        <r>
          <rPr>
            <b/>
            <sz val="9"/>
            <color indexed="81"/>
            <rFont val="Tahoma"/>
            <family val="2"/>
          </rPr>
          <t>Diana:</t>
        </r>
        <r>
          <rPr>
            <sz val="9"/>
            <color indexed="81"/>
            <rFont val="Tahoma"/>
            <family val="2"/>
          </rPr>
          <t xml:space="preserve">
Recursos disponibles 
</t>
        </r>
      </text>
    </comment>
    <comment ref="D24" authorId="0" shapeId="0">
      <text>
        <r>
          <rPr>
            <b/>
            <sz val="9"/>
            <color indexed="81"/>
            <rFont val="Tahoma"/>
            <family val="2"/>
          </rPr>
          <t>Diana:</t>
        </r>
        <r>
          <rPr>
            <sz val="9"/>
            <color indexed="81"/>
            <rFont val="Tahoma"/>
            <family val="2"/>
          </rPr>
          <t xml:space="preserve">
Idiger reserva 2018</t>
        </r>
      </text>
    </comment>
    <comment ref="B41" authorId="1" shapeId="0">
      <text>
        <r>
          <rPr>
            <b/>
            <sz val="9"/>
            <color indexed="81"/>
            <rFont val="Tahoma"/>
            <family val="2"/>
          </rPr>
          <t>Elsa Lucia Trujillo:</t>
        </r>
        <r>
          <rPr>
            <sz val="9"/>
            <color indexed="81"/>
            <rFont val="Tahoma"/>
            <family val="2"/>
          </rPr>
          <t xml:space="preserve">
Adriana propone 945 pero la meta general son 1,140 y lo programdo por conceptos es 207</t>
        </r>
      </text>
    </comment>
    <comment ref="D43" authorId="0" shapeId="0">
      <text>
        <r>
          <rPr>
            <b/>
            <sz val="9"/>
            <color indexed="81"/>
            <rFont val="Tahoma"/>
            <family val="2"/>
          </rPr>
          <t>Diana:</t>
        </r>
        <r>
          <rPr>
            <sz val="9"/>
            <color indexed="81"/>
            <rFont val="Tahoma"/>
            <family val="2"/>
          </rPr>
          <t xml:space="preserve">
son instrumentos diferentes excepto diagnósticos </t>
        </r>
      </text>
    </comment>
    <comment ref="D44" authorId="0" shapeId="0">
      <text>
        <r>
          <rPr>
            <b/>
            <sz val="9"/>
            <color indexed="81"/>
            <rFont val="Tahoma"/>
            <family val="2"/>
          </rPr>
          <t>Diana:</t>
        </r>
        <r>
          <rPr>
            <sz val="9"/>
            <color indexed="81"/>
            <rFont val="Tahoma"/>
            <family val="2"/>
          </rPr>
          <t xml:space="preserve">
son servicios que pueden ser vinculados desde cualquier programa de SIG, y desde cualquier ubicación enrutando a los servidores del IDIGER. Esta información solo se puede visualizar no se puede editar.</t>
        </r>
      </text>
    </comment>
    <comment ref="J44" authorId="0" shapeId="0">
      <text>
        <r>
          <rPr>
            <b/>
            <sz val="9"/>
            <color indexed="81"/>
            <rFont val="Tahoma"/>
            <family val="2"/>
          </rPr>
          <t>Diana:</t>
        </r>
        <r>
          <rPr>
            <sz val="9"/>
            <color indexed="81"/>
            <rFont val="Tahoma"/>
            <family val="2"/>
          </rPr>
          <t xml:space="preserve">
Licencias ARCGIs </t>
        </r>
      </text>
    </comment>
    <comment ref="K49" authorId="1" shapeId="0">
      <text>
        <r>
          <rPr>
            <b/>
            <sz val="9"/>
            <color indexed="81"/>
            <rFont val="Tahoma"/>
            <family val="2"/>
          </rPr>
          <t>Elsa Lucia Trujillo:</t>
        </r>
        <r>
          <rPr>
            <sz val="9"/>
            <color indexed="81"/>
            <rFont val="Tahoma"/>
            <family val="2"/>
          </rPr>
          <t xml:space="preserve">
FONDIGER 2018</t>
        </r>
      </text>
    </comment>
    <comment ref="K60" authorId="1" shapeId="0">
      <text>
        <r>
          <rPr>
            <b/>
            <sz val="9"/>
            <color indexed="81"/>
            <rFont val="Tahoma"/>
            <family val="2"/>
          </rPr>
          <t>Elsa Lucia Trujillo:</t>
        </r>
        <r>
          <rPr>
            <sz val="9"/>
            <color indexed="81"/>
            <rFont val="Tahoma"/>
            <family val="2"/>
          </rPr>
          <t xml:space="preserve">
FONDIGER 2018</t>
        </r>
      </text>
    </comment>
    <comment ref="J72" authorId="0" shapeId="0">
      <text>
        <r>
          <rPr>
            <b/>
            <sz val="9"/>
            <color indexed="81"/>
            <rFont val="Tahoma"/>
            <family val="2"/>
          </rPr>
          <t>Diana:</t>
        </r>
        <r>
          <rPr>
            <sz val="9"/>
            <color indexed="81"/>
            <rFont val="Tahoma"/>
            <family val="2"/>
          </rPr>
          <t xml:space="preserve">
Contrato Apoyo logístico </t>
        </r>
      </text>
    </comment>
    <comment ref="D73" authorId="1" shapeId="0">
      <text>
        <r>
          <rPr>
            <b/>
            <sz val="9"/>
            <color indexed="81"/>
            <rFont val="Tahoma"/>
            <family val="2"/>
          </rPr>
          <t>Elsa Lucia Trujillo:</t>
        </r>
        <r>
          <rPr>
            <sz val="9"/>
            <color indexed="81"/>
            <rFont val="Tahoma"/>
            <family val="2"/>
          </rPr>
          <t xml:space="preserve">
Arriendo cerro cazadores y el espectro de comunicaciones</t>
        </r>
      </text>
    </comment>
    <comment ref="K74" authorId="0" shapeId="0">
      <text>
        <r>
          <rPr>
            <b/>
            <sz val="9"/>
            <color indexed="81"/>
            <rFont val="Tahoma"/>
            <family val="2"/>
          </rPr>
          <t>Diana:</t>
        </r>
        <r>
          <rPr>
            <sz val="9"/>
            <color indexed="81"/>
            <rFont val="Tahoma"/>
            <family val="2"/>
          </rPr>
          <t xml:space="preserve">
este valor se revisó con Ivan Bautista </t>
        </r>
      </text>
    </comment>
  </commentList>
</comments>
</file>

<file path=xl/sharedStrings.xml><?xml version="1.0" encoding="utf-8"?>
<sst xmlns="http://schemas.openxmlformats.org/spreadsheetml/2006/main" count="1362" uniqueCount="782">
  <si>
    <t>PLE-FT-15</t>
  </si>
  <si>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</si>
  <si>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</si>
  <si>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</si>
  <si>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</si>
  <si>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</si>
  <si>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</si>
  <si>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</si>
  <si>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</si>
  <si>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</si>
  <si>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</si>
  <si>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</si>
  <si>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</si>
  <si>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</si>
  <si>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</si>
  <si>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</si>
  <si>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</si>
  <si>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</si>
  <si>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</si>
  <si>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</si>
  <si>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</si>
  <si>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</si>
  <si>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</si>
  <si>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</si>
  <si>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</si>
  <si>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</si>
  <si>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</si>
  <si>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</si>
  <si>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</si>
  <si>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</si>
  <si>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</si>
  <si>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</si>
  <si>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</si>
  <si>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</si>
  <si>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</si>
  <si>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</si>
  <si>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</si>
  <si>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</si>
  <si>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</si>
  <si>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</si>
  <si>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</si>
  <si>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</si>
  <si>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</si>
  <si>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</si>
  <si>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</si>
  <si>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</si>
  <si>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</si>
  <si>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</si>
  <si>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</si>
  <si>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</si>
  <si>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</si>
  <si>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</si>
  <si>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</si>
  <si>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</si>
  <si>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</si>
  <si>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</si>
  <si>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</si>
  <si>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</si>
  <si>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</si>
  <si>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</si>
  <si>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</si>
  <si>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</si>
  <si>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</si>
  <si>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</si>
  <si>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</si>
  <si>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</si>
  <si>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</si>
  <si>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</si>
  <si>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</si>
  <si>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</si>
  <si>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</si>
  <si>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</si>
  <si>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</si>
  <si>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</si>
  <si>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</si>
  <si>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</si>
  <si>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</si>
  <si>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</si>
  <si>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</si>
  <si>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</si>
  <si>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</si>
  <si>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</si>
  <si>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</si>
  <si>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</si>
  <si>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</si>
  <si>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</si>
  <si>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</si>
  <si>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</si>
  <si>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</si>
  <si>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</si>
  <si>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</si>
  <si>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</si>
  <si>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</si>
  <si>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</si>
  <si>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</si>
  <si>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</si>
  <si>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</si>
  <si>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</si>
  <si>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</si>
  <si>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</si>
  <si>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</si>
  <si>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</si>
  <si>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</si>
  <si>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</si>
  <si>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</si>
  <si>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</si>
  <si>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</si>
  <si>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</si>
  <si>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</si>
  <si>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</si>
  <si>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</si>
  <si>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</si>
  <si>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</si>
  <si>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</si>
  <si>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</si>
  <si>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</si>
  <si>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</si>
  <si>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</si>
  <si>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</si>
  <si>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</si>
  <si>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</si>
  <si>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</si>
  <si>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</si>
  <si>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</si>
  <si>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</si>
  <si>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</si>
  <si>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</si>
  <si>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</si>
  <si>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</si>
  <si>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</si>
  <si>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</si>
  <si>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</si>
  <si>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</si>
  <si>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</si>
  <si>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</si>
  <si>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</si>
  <si>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</si>
  <si>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</si>
  <si>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</si>
  <si>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</si>
  <si>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</si>
  <si>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</si>
  <si>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</si>
  <si>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</si>
  <si>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</si>
  <si>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</si>
  <si>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</si>
  <si>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</si>
  <si>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</si>
  <si>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</si>
  <si>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</si>
  <si>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</si>
  <si>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</si>
  <si>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</si>
  <si>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</si>
  <si>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</si>
  <si>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</si>
  <si>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</si>
  <si>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</si>
  <si>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</si>
  <si>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</si>
  <si>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</si>
  <si>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</si>
  <si>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</si>
  <si>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</si>
  <si>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</si>
  <si>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</si>
  <si>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</si>
  <si>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</si>
  <si>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</si>
  <si>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</si>
  <si>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</si>
  <si>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</si>
  <si>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</si>
  <si>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</si>
  <si>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</si>
  <si>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</si>
  <si>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</si>
  <si>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</si>
  <si>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</si>
  <si>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</si>
  <si>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</si>
  <si>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</si>
  <si>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</si>
  <si>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</si>
  <si>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</si>
  <si>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</si>
  <si>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</si>
  <si>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</si>
  <si>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</si>
  <si>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</si>
  <si>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</si>
  <si>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</si>
  <si>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1.1</t>
  </si>
  <si>
    <t>Producto 1</t>
  </si>
  <si>
    <t>1.2</t>
  </si>
  <si>
    <t>Producto 2</t>
  </si>
  <si>
    <t>1.3</t>
  </si>
  <si>
    <t>1.4</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</si>
  <si>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</si>
  <si>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</si>
  <si>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</si>
  <si>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</si>
  <si>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</si>
  <si>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</si>
  <si>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</si>
  <si>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</si>
  <si>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</si>
  <si>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</si>
  <si>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</si>
  <si>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</si>
  <si>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</si>
  <si>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</si>
  <si>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</si>
  <si>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</si>
  <si>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</si>
  <si>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</si>
  <si>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</si>
  <si>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</si>
  <si>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</si>
  <si>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</si>
  <si>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</si>
  <si>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</si>
  <si>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</si>
  <si>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</si>
  <si>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</si>
  <si>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</si>
  <si>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</si>
  <si>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</si>
  <si>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</si>
  <si>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</si>
  <si>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</si>
  <si>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</si>
  <si>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</si>
  <si>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</si>
  <si>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</si>
  <si>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</si>
  <si>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</si>
  <si>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</si>
  <si>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</si>
  <si>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</si>
  <si>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</si>
  <si>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</si>
  <si>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</si>
  <si>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</si>
  <si>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</si>
  <si>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</si>
  <si>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</si>
  <si>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</si>
  <si>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</si>
  <si>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</si>
  <si>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</si>
  <si>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</si>
  <si>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</si>
  <si>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</si>
  <si>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</si>
  <si>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</si>
  <si>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</si>
  <si>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</si>
  <si>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</si>
  <si>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</si>
  <si>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</si>
  <si>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</si>
  <si>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</si>
  <si>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</si>
  <si>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</si>
  <si>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</si>
  <si>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</si>
  <si>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</si>
  <si>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</si>
  <si>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</si>
  <si>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</si>
  <si>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</si>
  <si>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</si>
  <si>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</si>
  <si>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</si>
  <si>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</si>
  <si>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</si>
  <si>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</si>
  <si>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</si>
  <si>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</si>
  <si>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</si>
  <si>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</si>
  <si>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</si>
  <si>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</si>
  <si>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</si>
  <si>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</si>
  <si>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</si>
  <si>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</si>
  <si>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</si>
  <si>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</si>
  <si>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</si>
  <si>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</si>
  <si>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</si>
  <si>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</si>
  <si>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</si>
  <si>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</si>
  <si>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</si>
  <si>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2.1</t>
  </si>
  <si>
    <t>2.2</t>
  </si>
  <si>
    <t>2.3</t>
  </si>
  <si>
    <t>2.4</t>
  </si>
  <si>
    <t>3.1</t>
  </si>
  <si>
    <t>3.2</t>
  </si>
  <si>
    <t>3.3</t>
  </si>
  <si>
    <t>3.4</t>
  </si>
  <si>
    <t>Componente 4</t>
  </si>
  <si>
    <t>4.1</t>
  </si>
  <si>
    <t>4.2</t>
  </si>
  <si>
    <t>META</t>
  </si>
  <si>
    <t xml:space="preserve">PRODUCTO </t>
  </si>
  <si>
    <t>RESPONSABLE</t>
  </si>
  <si>
    <t>($) FONDIGER</t>
  </si>
  <si>
    <t>($) IDIGER</t>
  </si>
  <si>
    <t xml:space="preserve">AVANCE DEL CUMPLIMIENTO </t>
  </si>
  <si>
    <t>% DE AVANCE</t>
  </si>
  <si>
    <t>(S) FUNCION/</t>
  </si>
  <si>
    <t xml:space="preserve">Escenarios de Riesgo actualizados acorde con el seguimiento realizado a las dinámicas del riesgo en el D.C. y publicados en la Página WEB (Sísmico, Movimientos en masa, Inundaciones, Aglomeraciones de Público, Tecnológico, Incendios Forestales, Construcciones y de Cambio Climático. </t>
  </si>
  <si>
    <t>1. COMPONENTE: Caracterización de Escenarios de Riesgo</t>
  </si>
  <si>
    <t xml:space="preserve">Mantener  6 escenarios  actualizados que contribuyan a fortalecer el conocimiento de riesgo y efectos del cambio climático en el Distrito Capital </t>
  </si>
  <si>
    <t>Caracterizaciones de escenarios de riesgos actualizadas</t>
  </si>
  <si>
    <t>% de avance (años) del Medio(s) Audiovisual(es) Autorizado(s) según el total de años disponibles</t>
  </si>
  <si>
    <t>2.5</t>
  </si>
  <si>
    <t>2.6</t>
  </si>
  <si>
    <t>2.7</t>
  </si>
  <si>
    <t>2.8</t>
  </si>
  <si>
    <t>2.9</t>
  </si>
  <si>
    <t>2.10</t>
  </si>
  <si>
    <t>2.11</t>
  </si>
  <si>
    <t>2.12</t>
  </si>
  <si>
    <t>2.13</t>
  </si>
  <si>
    <t>2.14</t>
  </si>
  <si>
    <t>2.15</t>
  </si>
  <si>
    <t>2.16</t>
  </si>
  <si>
    <t>2.17</t>
  </si>
  <si>
    <t>2.18</t>
  </si>
  <si>
    <t>2.19</t>
  </si>
  <si>
    <t>2.20</t>
  </si>
  <si>
    <t>2.21</t>
  </si>
  <si>
    <t>2.22</t>
  </si>
  <si>
    <t>2.23</t>
  </si>
  <si>
    <t>2.24</t>
  </si>
  <si>
    <t>Conceptos técnicos de verificación del cumplimiento de los términos de referencia establecidos en la Resolución 227 de 2006, en los estudios detallados de amenaza y riesgo para obtención de licencias de urbanización en zonas de amenaza media y alta por movimientos en masa.</t>
  </si>
  <si>
    <t>Conceptos técnicos para legalización y regularización de barrios solicitados por la Secretaría Distrital del Hábitat</t>
  </si>
  <si>
    <t>Documentos de certificaciones de amenaza y/o riesgo para  áreas especificas, inmuebles o viviendas y conceptos técnicos de riesgo para proyectos de inversión pública en el Distrito Capital</t>
  </si>
  <si>
    <t>Conceptos técnicos de amenaza ruina</t>
  </si>
  <si>
    <t xml:space="preserve">Diagnóstico técnicos  por solicitud de comunidad y/o  entidades del Distrito. </t>
  </si>
  <si>
    <t xml:space="preserve">Diagnósticos técnicos asociado a eventos reportados por emergencia. </t>
  </si>
  <si>
    <t>Restablecer un grupo de inspección de edificaciones después de un sismo</t>
  </si>
  <si>
    <t xml:space="preserve"> Emitir 12 documentos técnicos de amenaza y/o riesgo  a través de conceptos  y/o diagnósticos técnicos </t>
  </si>
  <si>
    <t>Estructuración de información geográfica por capa.</t>
  </si>
  <si>
    <t>Gestión servicios geográficos</t>
  </si>
  <si>
    <t>Implementación del proyecto de actualización del inventario de edificaciones públicas distritales frente al cumplimiento de la NSR-10.</t>
  </si>
  <si>
    <t>% de avance en el inventario de edificaciones públicas distritales</t>
  </si>
  <si>
    <t>Nº de Estudios y/o diseños ejecutados / Nº de Estudios y/o diseños programados</t>
  </si>
  <si>
    <t xml:space="preserve">Conceptos técnicos para planificación territorial elaborados / Conceptos técnicos para planificación territorial programados 
</t>
  </si>
  <si>
    <t xml:space="preserve">Nº de Conceptos Técnicos emtidos / Nº de Conceptos Técnicos programados </t>
  </si>
  <si>
    <t>Nº Certificaciones de amenaza y/o riesgo elaboradas  / Nº Certificaciones de amenaza y/o riesgo solicitadas</t>
  </si>
  <si>
    <t xml:space="preserve"> Nº certificaciones emitidas en el tiempo oportuno  / Total de solicitudes radicadas </t>
  </si>
  <si>
    <t xml:space="preserve">Nº de Conceptos Técnicos de Amenaza Ruina  emitidos / Nº de Conceptos Técnicos solicitados </t>
  </si>
  <si>
    <t>Nº de Diagnósticos técnicos emitidos / Nº de Diagnósticos técnicos solicitados</t>
  </si>
  <si>
    <t>Instrumentos estructurados / Instrumentos planeados a estructurar</t>
  </si>
  <si>
    <t>2. COMPONENTE: Análisis de Riesgos</t>
  </si>
  <si>
    <t>3.5</t>
  </si>
  <si>
    <t>Instalación de 7 estructuras para el soporte de los sensores de nivel de las estaciones hidrológicas actualmente en operación sobre el río Tunjuelo, Chiguaza y Limas.</t>
  </si>
  <si>
    <t>Estado de nubosidad relacionada con precipitaciones
Monitoreo en tiempo real del radar meteorológico y generación de productos derivados de sus registros.</t>
  </si>
  <si>
    <t>Lluvias en tiempo real.
Desarrollos informáticos para mejorar la publicación de información a través de la página Web del Sistema de Alerta de Bogotá.</t>
  </si>
  <si>
    <t>Sitios propensos a deslizamientos por lluvias
(1. Definición de umbrales relación lluvia deslizamiento.
2. Publicacion de reportes diarios derivados del monitoreo, de acuerdo con las temporadas de lluvia existentes en la ciudad).</t>
  </si>
  <si>
    <t>Niveles de Cauces
Definición y validación de umbrales de desbordamiento para las nuevas estaciones hidrológicas adquiridas por el IDIGER.</t>
  </si>
  <si>
    <t>Rios y quebradas propensos a crecientes torrenciales
Publicación de información a través del convenio actualmente en desarrollo con la UNISALLE.</t>
  </si>
  <si>
    <t>Áreas propensas a incendios de la cobertura vegetal</t>
  </si>
  <si>
    <t>Monitoreo de tormentas eléctricas
Visualización online en tiempo real.</t>
  </si>
  <si>
    <t>Pronóstico del tiempo
Visualización online en tiempo real.</t>
  </si>
  <si>
    <t>Poner en operación el módulo automático para estimación de daños por sismo</t>
  </si>
  <si>
    <t>Desarrollo de consulta experta para descarga de información a través de la página del web del SAB</t>
  </si>
  <si>
    <t xml:space="preserve">Recursos para apoyo logístico, técnico administrativo. </t>
  </si>
  <si>
    <t>Apoyo a los procesos informáticos, tecnológicos, administrativos  y operativos realizados por la Oficina TIC en torno al SAB</t>
  </si>
  <si>
    <t>3.6</t>
  </si>
  <si>
    <t>3.7</t>
  </si>
  <si>
    <t>3.8</t>
  </si>
  <si>
    <t>3.9</t>
  </si>
  <si>
    <t>3.10</t>
  </si>
  <si>
    <t>3.11</t>
  </si>
  <si>
    <t>3.12</t>
  </si>
  <si>
    <t>3.13</t>
  </si>
  <si>
    <t>3.14</t>
  </si>
  <si>
    <t>3.15</t>
  </si>
  <si>
    <t>3.16</t>
  </si>
  <si>
    <t>3.17</t>
  </si>
  <si>
    <t>3.18</t>
  </si>
  <si>
    <t>3.19</t>
  </si>
  <si>
    <t>3.20</t>
  </si>
  <si>
    <t>3.21</t>
  </si>
  <si>
    <t>Fortalecimiento Redes de Observación y Modelamiento</t>
  </si>
  <si>
    <t>Seguimiento y mejoramiento del Sistema de Alerta de Bogotá en las temáticas meteorológicas, hidrológicas y geotécnicas.</t>
  </si>
  <si>
    <t>No de estaciones adquiridas / No de estaciones programadas</t>
  </si>
  <si>
    <t>No de radios adquiridos / No de radios programados</t>
  </si>
  <si>
    <t>No de cámaras adquiridas / No de cámaras programadas</t>
  </si>
  <si>
    <t xml:space="preserve">Nº de estructuras instaladas / Nº de estructuras programada </t>
  </si>
  <si>
    <t>No de Equipos adquiridos / No de Equipos programados</t>
  </si>
  <si>
    <t>Productos visualizados en página web / Productos programados para se visualizados</t>
  </si>
  <si>
    <t>Módulo operando / Módulo programado</t>
  </si>
  <si>
    <t>Desarrollo web ejecutado / Desarrollo web programdo</t>
  </si>
  <si>
    <t xml:space="preserve">Recursos ejecutados / Recursos programados </t>
  </si>
  <si>
    <t>Subdirección Corporativa y Asuntos Disciplinarios 
Contratista: Marcela Parra</t>
  </si>
  <si>
    <t>Oficina TIC</t>
  </si>
  <si>
    <t>3. COMPONENTE: Monitoreo de Riesgos y Sistema de Alerta</t>
  </si>
  <si>
    <t>4. COMPONENTE: Gestión de Procesos</t>
  </si>
  <si>
    <t>5.1</t>
  </si>
  <si>
    <t>Ejecución de reserva presupuestal programada.</t>
  </si>
  <si>
    <t>Presupuesto ejecutado / Presupuesto programado</t>
  </si>
  <si>
    <t xml:space="preserve">Presupuesto ejecutado / Total del Presupuesto en pasivo </t>
  </si>
  <si>
    <t>Realizar seguimiento presupuestal a cargo de la SARECC</t>
  </si>
  <si>
    <t>Total Programado</t>
  </si>
  <si>
    <t>5.2</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</si>
  <si>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</si>
  <si>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</si>
  <si>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</si>
  <si>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</si>
  <si>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</si>
  <si>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</si>
  <si>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</si>
  <si>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</si>
  <si>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</si>
  <si>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</si>
  <si>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</si>
  <si>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</si>
  <si>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</si>
  <si>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</si>
  <si>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</si>
  <si>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</si>
  <si>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</si>
  <si>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</si>
  <si>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</si>
  <si>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</si>
  <si>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</si>
  <si>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</si>
  <si>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</si>
  <si>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</si>
  <si>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</si>
  <si>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</si>
  <si>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</si>
  <si>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</si>
  <si>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</si>
  <si>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</si>
  <si>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</si>
  <si>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</si>
  <si>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</si>
  <si>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</si>
  <si>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</si>
  <si>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</si>
  <si>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</si>
  <si>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</si>
  <si>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</si>
  <si>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</si>
  <si>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</si>
  <si>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</si>
  <si>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</si>
  <si>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</si>
  <si>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</si>
  <si>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</si>
  <si>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</si>
  <si>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</si>
  <si>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</si>
  <si>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</si>
  <si>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</si>
  <si>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</si>
  <si>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</si>
  <si>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</si>
  <si>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</si>
  <si>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</si>
  <si>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</si>
  <si>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</si>
  <si>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</si>
  <si>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</si>
  <si>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</si>
  <si>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</si>
  <si>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</si>
  <si>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</si>
  <si>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</si>
  <si>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</si>
  <si>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</si>
  <si>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</si>
  <si>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</si>
  <si>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</si>
  <si>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</si>
  <si>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</si>
  <si>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</si>
  <si>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</si>
  <si>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</si>
  <si>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</si>
  <si>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</si>
  <si>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</si>
  <si>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</si>
  <si>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</si>
  <si>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</si>
  <si>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</si>
  <si>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</si>
  <si>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</si>
  <si>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</si>
  <si>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</si>
  <si>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</si>
  <si>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</si>
  <si>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</si>
  <si>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</si>
  <si>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</si>
  <si>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</si>
  <si>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</si>
  <si>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</si>
  <si>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</si>
  <si>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</si>
  <si>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</si>
  <si>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</si>
  <si>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</si>
  <si>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</si>
  <si>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</si>
  <si>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</si>
  <si>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</si>
  <si>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</si>
  <si>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</si>
  <si>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</si>
  <si>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</si>
  <si>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</si>
  <si>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</si>
  <si>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</si>
  <si>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</si>
  <si>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</si>
  <si>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</si>
  <si>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</si>
  <si>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</si>
  <si>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</si>
  <si>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</si>
  <si>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</si>
  <si>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</si>
  <si>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</si>
  <si>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</si>
  <si>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</si>
  <si>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</si>
  <si>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</si>
  <si>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</si>
  <si>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</si>
  <si>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</si>
  <si>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</si>
  <si>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</si>
  <si>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</si>
  <si>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</si>
  <si>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</si>
  <si>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</si>
  <si>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</si>
  <si>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</si>
  <si>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</si>
  <si>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</si>
  <si>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</si>
  <si>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</si>
  <si>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</si>
  <si>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</si>
  <si>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</si>
  <si>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</si>
  <si>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</si>
  <si>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</si>
  <si>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</si>
  <si>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</si>
  <si>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</si>
  <si>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</si>
  <si>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</si>
  <si>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</si>
  <si>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</si>
  <si>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</si>
  <si>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</si>
  <si>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</si>
  <si>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</si>
  <si>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Inversion Directa - FONDIGER</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</si>
  <si>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</si>
  <si>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</si>
  <si>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</si>
  <si>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</si>
  <si>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</si>
  <si>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</si>
  <si>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</si>
  <si>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</si>
  <si>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</si>
  <si>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</si>
  <si>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</si>
  <si>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</si>
  <si>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</si>
  <si>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</si>
  <si>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</si>
  <si>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</si>
  <si>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</si>
  <si>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</si>
  <si>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</si>
  <si>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</si>
  <si>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</si>
  <si>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</si>
  <si>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</si>
  <si>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</si>
  <si>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</si>
  <si>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</si>
  <si>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</si>
  <si>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</si>
  <si>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</si>
  <si>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</si>
  <si>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</si>
  <si>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</si>
  <si>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</si>
  <si>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</si>
  <si>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</si>
  <si>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</si>
  <si>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</si>
  <si>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</si>
  <si>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</si>
  <si>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</si>
  <si>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</si>
  <si>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</si>
  <si>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</si>
  <si>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</si>
  <si>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</si>
  <si>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</si>
  <si>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</si>
  <si>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</si>
  <si>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</si>
  <si>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</si>
  <si>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</si>
  <si>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</si>
  <si>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</si>
  <si>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</si>
  <si>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</si>
  <si>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</si>
  <si>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</si>
  <si>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</si>
  <si>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</si>
  <si>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</si>
  <si>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</si>
  <si>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</si>
  <si>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</si>
  <si>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</si>
  <si>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</si>
  <si>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</si>
  <si>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</si>
  <si>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</si>
  <si>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</si>
  <si>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</si>
  <si>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</si>
  <si>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</si>
  <si>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</si>
  <si>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</si>
  <si>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</si>
  <si>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</si>
  <si>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</si>
  <si>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</si>
  <si>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</si>
  <si>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</si>
  <si>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</si>
  <si>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</si>
  <si>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</si>
  <si>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</si>
  <si>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</si>
  <si>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</si>
  <si>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</si>
  <si>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</si>
  <si>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</si>
  <si>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Ejecución presupuestal programada</t>
  </si>
  <si>
    <t>oii</t>
  </si>
  <si>
    <t>JULIO VALLEJO</t>
  </si>
  <si>
    <t>JULIO PRIETO</t>
  </si>
  <si>
    <t>FERNANDO OSPINA</t>
  </si>
  <si>
    <t xml:space="preserve">Instituto Distrital de Gestión de Riesgos y Cambio Climático - IDIGER </t>
  </si>
  <si>
    <t>Convenio para la investigación de metodologías (convencionales y no convencionales) de reforzamiento estructural para vivienda de mampostería.</t>
  </si>
  <si>
    <t>Ejecución de estudios, análisis e investigación para estructuración de programas de capacitación y reforzamiento para reducción del riesgo sísmico en vivienda, protección financiera y manejo de emergencias ante sismo.</t>
  </si>
  <si>
    <t>Actualización del inventario y consolidación de información de edificaciones públicas frente al cumplimiento de la NSR-10</t>
  </si>
  <si>
    <t>% de avance en la simulación de escenarios para estimaciones de riesgo sísmico</t>
  </si>
  <si>
    <t>% de avance en definición de criterios y definición medidas intervención</t>
  </si>
  <si>
    <t>% de avance en procedimiento de activación del grupo y programa de comunicación</t>
  </si>
  <si>
    <t>Fortalecimiento e innovación en plataformas informáticas para mejorar y facilitar la comunicación pública del riesgo sísmico.</t>
  </si>
  <si>
    <t>% de avance en el desarrollo de herramientas web o aplicativos</t>
  </si>
  <si>
    <t>% de avance en la implementación y estructuración de bases de datos requeridas</t>
  </si>
  <si>
    <t xml:space="preserve"> Emitir 33 documentos técnicos de amenaza y/o riesgo  a través de conceptos  y/o diagnósticos técnicos.</t>
  </si>
  <si>
    <t xml:space="preserve"> Emitir 80 documentos técnicos de amenaza y/o riesgo  a través de conceptos  y/o diagnósticos técnicos </t>
  </si>
  <si>
    <t>Conceptos técnicos para trámite de planes parciales solicitados por la Secretaría Distrital del Planeación.</t>
  </si>
  <si>
    <t>Elaborar 3300 Certificaciones amenaza y/o riesgo</t>
  </si>
  <si>
    <t>Implementación de un aplicativo, que permita automatizar  el proceso de consulta de antecedentes para la emisión de certificaciones de riesgo.</t>
  </si>
  <si>
    <t xml:space="preserve"> Emitir 70 documentos técnicos de amenaza y/o riesgo  a través de conceptos  y/o diagnósticos técnicos </t>
  </si>
  <si>
    <t>Adquisición de 6 Datalogger  para el fortalecimiento de las comunicaciones de la red hidrometeorológica que administra el IDIGER.</t>
  </si>
  <si>
    <t>Reposición de 30 pluviómetros que incluyan corrección por intensidad para mejorar la precision del dato registrado.</t>
  </si>
  <si>
    <t xml:space="preserve">Adquisición de 10 radiosmodem teledesign, referencia ts4000, para apoyar el fortalecimiento del sistema de comunicaciones de la red hidrometeorológica que administra el IDIGER. </t>
  </si>
  <si>
    <t>No de estaciones instaladas / No de estaciones programadas</t>
  </si>
  <si>
    <t>$</t>
  </si>
  <si>
    <t>Adquirir 8 cámaras de video para el monitoreo en tiempo real de sectores en condición de riesgo por inundación y deslizamiento en la ciudad de Bogotá.</t>
  </si>
  <si>
    <t>Lluvia diaria y acumulada últimos días.
1. Generación de mapas de lluvia y emisión de reportes de alerta.
2. Monitoreo de la red hidrometeorológica del IDIGER y generación de productos derivados de sus registros.
3. Elaboración de insumos técnicos para planes de contingencias y solicitudes diversas remitidas al IDIGER).</t>
  </si>
  <si>
    <t>Ultimo sismo registrado por IDIGER
1. Generación de reportes sísmicos con base en la información generada por la Red de Acelerógrafos del IDIGER.
2. Monitoreo en tiempo real sobre la sismicidad registrada por la red de acelerógrafos del IDIGER
3. Generación automática de mapas de intensidad)</t>
  </si>
  <si>
    <t>3.22</t>
  </si>
  <si>
    <t>3.23</t>
  </si>
  <si>
    <t>3.24</t>
  </si>
  <si>
    <t>3.25</t>
  </si>
  <si>
    <t>3.26</t>
  </si>
  <si>
    <t>Decisiones previas para la respuestas</t>
  </si>
  <si>
    <t>3.27</t>
  </si>
  <si>
    <t>Revisión y actualización de procedimientos relacionados con el SAB de acuerdo con las responsabilidades establecidas para cada Subdirección</t>
  </si>
  <si>
    <t>Adquisición de 5 estaciones meteorológicas compactas para el fortalecimiento de la red hidrometeorológica que administra el IDIGER.</t>
  </si>
  <si>
    <t>Contrato de traslado del radar meteorológico adjudicado / Un contrato programado</t>
  </si>
  <si>
    <t>Procesos de actualización y optimización de los sistemas de comunicación por la Oficina TIC en torno al SAB</t>
  </si>
  <si>
    <t>Procedimiento revisado y actualizado/ Procedimiento revisado y actualizado programado</t>
  </si>
  <si>
    <t>PE 29 Luis Antonio Jaramillo
Contratista: 
Profesional en Hidrometeorología</t>
  </si>
  <si>
    <t>Traslado del radar meteorológico</t>
  </si>
  <si>
    <t xml:space="preserve"> PU Ivan Bautista
PE 29 Luis Antonio Jaramillo</t>
  </si>
  <si>
    <t xml:space="preserve">Contratista: 
Carlos Lozano </t>
  </si>
  <si>
    <t xml:space="preserve">PE 29 Luis Antonio Jaramillo
Contratista: 
PE Hidráulico
</t>
  </si>
  <si>
    <t xml:space="preserve">Presupuesto disponible </t>
  </si>
  <si>
    <t xml:space="preserve">PE 29 Escenarios de Riesgos
Contratista: 
Lina Guzmán </t>
  </si>
  <si>
    <t>Elaboración de estudios y diseños de obras en sitios de intervención prioritaria o de emergencia en la ciudad de Bogotá D.C" FONDIGER 2018 - (6)
Sitios: Arboleda Sur, Parque San Juanito, otros</t>
  </si>
  <si>
    <t>Estudio detallado de amenaza y riesgo por movimientos en masa y definición de medidas de reducción en el barrio Mirador de la localidad de Ciudad Bolívar en Bogotá, D.C. IDIGER Reserva - (1)</t>
  </si>
  <si>
    <t>Estudio vulnerabilidad sísmica para el Colegio Los Pinos  (SED) en el marco del Convenio Interadministrativo 317 de 2017. IDIGER Reserva - (1)</t>
  </si>
  <si>
    <t>PE 23
Contratistas: 
Adriana Zambrano
Daniel Bermúdez</t>
  </si>
  <si>
    <t>PE - 29 Claudio Hozman  
Contratista
Carlos Chavarro</t>
  </si>
  <si>
    <t>PE - 23 Gustavo Palomino
Contratistas:
Claudia Naranjo
Camilo Carrillo</t>
  </si>
  <si>
    <t>PE 23 Luis Montañez 
PE 23 Mónica Gamba 
Contratistas: 
César Peña
Paula Rodríguez 
Valeria Cardona 
Cindy Páez
Equipo conceptos (12)</t>
  </si>
  <si>
    <t>PE 23 Rafael Prieto 
Contratistas:
Johana Rozo
Faver Sánchez
AA Magdalena Coronado</t>
  </si>
  <si>
    <t>PE 29 Claudio Hozman 
Contratistas:
María Andrea León
José Felipe Castro
Apoyo: Andrés Canti
AA María del Pilar Prieto</t>
  </si>
  <si>
    <t>PE 29  
AA Carlos Becerra
PE 23 Iván Ibagos 
PE 23 Nelson Millán 
PU 12 Liliana Merchán 
PU 12 Andres Arandia 
PU 12 Jairo Rojas 
PU 12 Pedro Gómez  
Contratistas:
Enrique Linero
Jairo Mauricio Díaz
Laura González
Andrea Ballesteros
Nicolás Giraldo</t>
  </si>
  <si>
    <t>PU 12 Gustavo Fuentes 
PU 8 Milena Clavijo
Contratistas:
Coordinador PE
Piedad Camargo
Nini Johana Marin</t>
  </si>
  <si>
    <t>2.25</t>
  </si>
  <si>
    <t>2.26</t>
  </si>
  <si>
    <t>PE 29 Luis Antonio Jaramillo
Contratistas: 
PE Hidráulico
Desarrollador TIC -Leonardo Montes</t>
  </si>
  <si>
    <t>PE 29 Luis Antonio Jaramillo
Contratistas: 
Carlos Lozano
 Leonardo Montes
PE Hidráulico</t>
  </si>
  <si>
    <t xml:space="preserve">
PE 29 Subdireccion de Manejo de Emergencias y Desastres 
PE 29 Luis Antonio Jaramillo</t>
  </si>
  <si>
    <t>5 PE 29
13 PE 23 
Subdirectora 
Contratista : Lucía Trujillo</t>
  </si>
  <si>
    <t xml:space="preserve">Servicios Web geográficos publicados / servicios  Web geográficos programados </t>
  </si>
  <si>
    <t>Adquisición de 4 estaciones hidrológicas para el fortalecimiento de la red hidrometeorológica que administra el IDIGER.</t>
  </si>
  <si>
    <t>Modernización tecnológica de la Red de Acelerógrafos de Bogotá mediante la adquisición de 7 nuevos equipos de movimiento fuerte y 1 acelerógrafo de profundidad.</t>
  </si>
  <si>
    <t>Adquisición de 7 estaciones pluviómetricas para el fortalecimiento de la red hidrometeorológica que administra el IDIGER.</t>
  </si>
  <si>
    <t>No de pluviómetros repuestos / No de pluviómetros programados</t>
  </si>
  <si>
    <t>PE 29 Luis Antonio Jaramillo
Contratistas:
PU Geólogo
PE Ingeniero Geotecnista</t>
  </si>
  <si>
    <t xml:space="preserve">PE 29 Luis Antonio Jaramillo
PE 23 Carlos Gómez
Contratista: 
PE Hidráulico
</t>
  </si>
  <si>
    <t>PE 23 Diana Moreno</t>
  </si>
  <si>
    <t xml:space="preserve">PE 23 Diana Moreno
Contratistas:
Leidy Katherine Rodríguez </t>
  </si>
  <si>
    <t>PE 23 Diana Moreno
Contratistas:
Víctor Barrantes</t>
  </si>
  <si>
    <t>PE 23 Diana Moreno
Contratista
Diego Plazas</t>
  </si>
  <si>
    <t>Instalación de 8 estaciones pluviométricas completas y 5 estaciones hidrológicas completas (adquiridas mediante contratos 278 y 293 de 20018</t>
  </si>
  <si>
    <t>Estructuración de 5 instrumentos (Conceptos de planes parciales, Diagnósticos, Obras, Estudios, Reasentamiento (para este caso depuración cartográfica y alfanumérica de la capa existente).</t>
  </si>
  <si>
    <t>Realizar la revisión y seguimiento de la priorización de sitios de intervención, categorizando en niveles de intervención, tipificando  acciones inmediatas y/o definición de medidas estructurales, así como el análisis integral de la relación entre ocurrencia de eventos e intervención del territorio.</t>
  </si>
  <si>
    <t>Hemeroteca virtual de gestión del cambio climático</t>
  </si>
  <si>
    <t>% de avance en estructuración, desarrollo y publicación de la Hemeroteca</t>
  </si>
  <si>
    <t>Hemeroteca virtual de Emergencias en Bogotá D.C, funcionando con información histórica de Eventos de Emergencia registradas en medios audiovisuales y prensa escrita actualizada a junio de 2019.</t>
  </si>
  <si>
    <t>Administrar, actualizar y mantener una hemeroteca de Emergencias de Bogotá</t>
  </si>
  <si>
    <t>Modelación de escenarios de riesgo sísmico para diseño de productos de reducción y manejo y mantenimiento actualizado de las bases de datos requeridas para modelación de escenarios de riesgo sísmico.</t>
  </si>
  <si>
    <t>Contratista: 
Profesional Especializado Julio César Prieto</t>
  </si>
  <si>
    <t xml:space="preserve">Definición de nuevos escenarios para diseño de productos de reducción y manejo y definición de criterios técnicos para priorización de zonas y selección de mecanismos de intervención apropiados en cada caso. </t>
  </si>
  <si>
    <t xml:space="preserve">Contratisa: 
Profesional Especializado Maria Camila Hoyos </t>
  </si>
  <si>
    <t>Ing Civil
 Profesional Especializado</t>
  </si>
  <si>
    <t>Capacitación de 1.000 profesionales para el grupo de inspectores de edificaciones después de un sismo</t>
  </si>
  <si>
    <t>Contratista: Maria Camila Hoyos
Universidad Nacional
 (6 meses)</t>
  </si>
  <si>
    <t>Número de profesionales capacitados en inspección de edificaciones</t>
  </si>
  <si>
    <t>Estructuración de activación y comunicación de grupo de ayuda para inspección de edificaciones después de sismo.</t>
  </si>
  <si>
    <t>Cambios en página escenario de riesgo sísmico y en aplicación de inventario de edificaciones públicas en el cumplimiento de la NSR-10.</t>
  </si>
  <si>
    <t xml:space="preserve">Implementación de bases de datos y módulo para consulta para la información recopilada en la aplicación de inspección de edificios y registros de la RAB. </t>
  </si>
  <si>
    <t>Actualización del inventario de predios en alto riesgo no mitigable y alta amenaza no urbanizable y migración de la información a la plataforma de gestión predial del IDIGER</t>
  </si>
  <si>
    <t>Emitir conceptos técnicos para mantener actualizada las bases de datos y cartografía del inventario del suelo en condición de alto riesgo no mitigable y amenaza alta no urbanizable, que sirvan de soporte para la actualización de la información geográfica del Sistema de Información Predial y Reasentamiento, y del SIG Predial.</t>
  </si>
  <si>
    <t>Ejecutar el 100% de la programación del plan de acción de la vigencia con respecto a la implementación del MIPG</t>
  </si>
  <si>
    <t>Matriz de riesgos monitoreada cada 4 meses</t>
  </si>
  <si>
    <t xml:space="preserve">Implementar la política de racionalización de trámites </t>
  </si>
  <si>
    <t xml:space="preserve">Reporte Trimestral de indicadores de proceso </t>
  </si>
  <si>
    <t>N° de reportes realizados / N° reportes programados</t>
  </si>
  <si>
    <t>Una política implementada / Una política programada</t>
  </si>
  <si>
    <t>5 PE 29
13 PE 23
1 PU 12 
Subdirectora 
Contratista : Lucía Trujillo</t>
  </si>
  <si>
    <t>Hemeroteca virtual de gestión del cambio climático en línea y funcionando  con noticias publicadas y previa autorización de El Tiempo.</t>
  </si>
  <si>
    <t xml:space="preserve">Estudio de Amenaza, Vulnerabilidad y Riesgo por Avenidas Torrenciales para la microcuenca de la quebrada Chorrera. </t>
  </si>
  <si>
    <t>Estudio de amenaza por movimientos en masa y diseño detallado de medidas de reducción en el barrio la Gran Colombia de la localidad San Cristóbal.</t>
  </si>
  <si>
    <t xml:space="preserve">Estudio de Amenaza, Vulnerabilidad y Riesgo por Avenidas Torrenciales para dos (2) microcuencas priorizadas en el marco del proyecto de actualización del componente de gestión del riesgo para la revisión ordinaria del Plan de Ordenamiento Territorial de Bogotá D.C. – POT. </t>
  </si>
  <si>
    <t xml:space="preserve">Elaborar 3 documentos de estudios y/o diseños  de obras de reducción de riesgo para el distrito capital 
</t>
  </si>
  <si>
    <t xml:space="preserve">Estudios y diseños detallados de obras de mitigación en sitios prioritarios de la ciudad de Bogotá D.C </t>
  </si>
  <si>
    <t xml:space="preserve"> Emitir 945 documentos técnicos de amenaza y/o riesgo  a través de conceptos  y/o diagnósticos técnicos.</t>
  </si>
  <si>
    <t>Publicación de servicios WMS mapas normativos.</t>
  </si>
  <si>
    <t>4.3</t>
  </si>
  <si>
    <t>5. COMPONENTE: Gestión Financiera</t>
  </si>
  <si>
    <t>Contratistas: 
Lina Guzmán
 Jane Guerrero.</t>
  </si>
  <si>
    <t>Contratista: 
Jaime Sierra
Desarrollador TIC 1</t>
  </si>
  <si>
    <t>Contratista: 
Julio Vallejo
Desarrollador TIC 2</t>
  </si>
  <si>
    <t xml:space="preserve">PE Escenarios de Riesgos
PE 23 Fabian Ortiz - Escenario de Riesgo por Inundación, Avenidas Torrenciales
PE 23 Mauricio Sandoval Escenario de Riesgo Sismico
Contratistas: 
Jane Guerrero.
Laura Neira
Lucía Trujillo
Desarrollador TIC 1 - Jaime Sierra </t>
  </si>
  <si>
    <t xml:space="preserve">Contratista: 
PE Ing Civil </t>
  </si>
  <si>
    <t>PE 23 Luis Esteban Montaña
Contratista: 
Alvaro González
Víctor Barrantes</t>
  </si>
  <si>
    <t>PE 23 Diana Moreno
Contratista
 Leidy Katherine Rodríguez 
Myriam Molina</t>
  </si>
  <si>
    <t>PE - 29 Claudio Hozman  
Contratista:
Jaime Sierra
 Desarrollador 1 TIC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</si>
</sst>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164" formatCode="_(&quot;$&quot;\ * #,##0_);_(&quot;$&quot;\ * \(#,##0\);_(&quot;$&quot;\ * &quot;-&quot;??_);_(@_)"/>
    <numFmt numFmtId="165" formatCode="0.0%"/>
    <numFmt numFmtId="166" formatCode="_(* #,##0_);_(* \(#,##0\);_(* &quot;-&quot;??_);_(@_)"/>
    <numFmt numFmtId="167" formatCode="[$-240A]d&quot; de &quot;mmmm&quot; de &quot;yyyy;@"/>
  </numFmts>
  <fonts count="67" x14ac:knownFonts="1">
    <font>
      <sz val="10"/>
      <name val="Arial"/>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9"/>
      <color indexed="81"/>
      <name val="Tahoma"/>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b/>
      <sz val="20"/>
      <color theme="0"/>
      <name val="Arial"/>
      <family val="2"/>
    </font>
    <font>
      <b/>
      <sz val="9"/>
      <color indexed="81"/>
      <name val="Tahoma"/>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
      <u/>
      <sz val="10"/>
      <color theme="10"/>
      <name val="Arial"/>
      <family val="2"/>
    </font>
    <font>
      <sz val="12"/>
      <name val="Arial"/>
      <family val="2"/>
    </font>
    <font>
      <b/>
      <sz val="12"/>
      <name val="Arial"/>
      <family val="2"/>
    </font>
    <font>
      <sz val="10"/>
      <color theme="0"/>
      <name val="Arial"/>
      <family val="2"/>
    </font>
    <font>
      <sz val="10"/>
      <color rgb="FFC00000"/>
      <name val="Arial"/>
      <family val="2"/>
    </font>
  </fonts>
  <fills count="1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3"/>
        <bgColor indexed="64"/>
      </patternFill>
    </fill>
    <fill>
      <patternFill patternType="solid">
        <fgColor theme="9" tint="0.39997558519241921"/>
        <bgColor indexed="64"/>
      </patternFill>
    </fill>
    <fill>
      <patternFill patternType="solid">
        <fgColor theme="4" tint="-0.499984740745262"/>
        <bgColor indexed="64"/>
      </patternFill>
    </fill>
    <fill>
      <patternFill patternType="solid">
        <fgColor rgb="FFFF0000"/>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2">
    <xf numFmtId="0" fontId="0" fillId="0" borderId="0"/>
    <xf numFmtId="0" fontId="15" fillId="0" borderId="0"/>
    <xf numFmtId="0" fontId="15" fillId="0" borderId="0"/>
    <xf numFmtId="44" fontId="17" fillId="0" borderId="0" applyFont="0" applyFill="0" applyBorder="0" applyAlignment="0" applyProtection="0"/>
    <xf numFmtId="9" fontId="22" fillId="0" borderId="0" applyFont="0" applyFill="0" applyBorder="0" applyAlignment="0" applyProtection="0"/>
    <xf numFmtId="0" fontId="1" fillId="0" borderId="0"/>
    <xf numFmtId="9" fontId="26"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0" fontId="62" fillId="0" borderId="0" applyNumberFormat="0" applyFill="0" applyBorder="0" applyAlignment="0" applyProtection="0"/>
    <xf numFmtId="9" fontId="15" fillId="0" borderId="0" applyFont="0" applyFill="0" applyBorder="0" applyAlignment="0" applyProtection="0"/>
  </cellStyleXfs>
  <cellXfs count="535">
    <xf numFmtId="0" fontId="0" fillId="0" borderId="0" xfId="0"/>
    <xf numFmtId="0" fontId="2" fillId="0" borderId="0" xfId="0" applyFont="1"/>
    <xf numFmtId="0" fontId="2" fillId="2" borderId="0" xfId="0" applyFont="1" applyFill="1" applyBorder="1"/>
    <xf numFmtId="0" fontId="2" fillId="2" borderId="0" xfId="0" applyFont="1" applyFill="1" applyBorder="1" applyAlignment="1">
      <alignment horizontal="center"/>
    </xf>
    <xf numFmtId="0" fontId="4" fillId="2" borderId="0" xfId="0" applyFont="1" applyFill="1" applyBorder="1" applyAlignment="1">
      <alignment horizontal="center" vertical="center"/>
    </xf>
    <xf numFmtId="0" fontId="2" fillId="2" borderId="0" xfId="0" applyFont="1" applyFill="1"/>
    <xf numFmtId="0" fontId="2" fillId="0" borderId="0" xfId="0" applyFont="1" applyAlignment="1">
      <alignment horizontal="center" vertical="center"/>
    </xf>
    <xf numFmtId="0" fontId="15" fillId="0" borderId="0" xfId="0" applyFont="1"/>
    <xf numFmtId="0" fontId="16" fillId="3" borderId="0" xfId="0" applyFont="1" applyFill="1" applyAlignment="1">
      <alignment vertical="center" wrapText="1"/>
    </xf>
    <xf numFmtId="0" fontId="15" fillId="0" borderId="0" xfId="0" applyFont="1" applyAlignment="1">
      <alignment horizontal="left"/>
    </xf>
    <xf numFmtId="0" fontId="15" fillId="0" borderId="0" xfId="0" applyFont="1" applyAlignment="1">
      <alignment vertical="center"/>
    </xf>
    <xf numFmtId="0" fontId="16" fillId="0" borderId="0" xfId="0" applyFont="1" applyAlignment="1">
      <alignment vertical="center" wrapText="1"/>
    </xf>
    <xf numFmtId="0" fontId="16" fillId="0" borderId="0" xfId="0" applyFont="1"/>
    <xf numFmtId="0" fontId="15" fillId="3" borderId="0" xfId="0" applyFont="1" applyFill="1"/>
    <xf numFmtId="0" fontId="0" fillId="0" borderId="0" xfId="0" applyAlignment="1">
      <alignment horizontal="center" vertical="center"/>
    </xf>
    <xf numFmtId="0" fontId="18" fillId="4" borderId="3" xfId="3" applyNumberFormat="1" applyFont="1" applyFill="1" applyBorder="1" applyAlignment="1">
      <alignment horizontal="justify" vertical="center" wrapText="1"/>
    </xf>
    <xf numFmtId="0" fontId="19" fillId="0" borderId="3" xfId="0" applyFont="1" applyBorder="1" applyAlignment="1">
      <alignment horizontal="justify" vertical="center" wrapText="1"/>
    </xf>
    <xf numFmtId="0" fontId="18" fillId="4" borderId="4" xfId="3" applyNumberFormat="1" applyFont="1" applyFill="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0" xfId="0" applyFont="1" applyBorder="1" applyAlignment="1">
      <alignment horizontal="justify" vertical="center" wrapText="1"/>
    </xf>
    <xf numFmtId="0" fontId="19" fillId="5" borderId="7" xfId="0" applyFont="1" applyFill="1" applyBorder="1" applyAlignment="1">
      <alignment horizontal="justify" vertical="center" wrapText="1"/>
    </xf>
    <xf numFmtId="0" fontId="18" fillId="4" borderId="8" xfId="3" applyNumberFormat="1" applyFont="1" applyFill="1" applyBorder="1" applyAlignment="1">
      <alignment horizontal="justify" vertical="center" wrapText="1"/>
    </xf>
    <xf numFmtId="0" fontId="18" fillId="4" borderId="9" xfId="3" applyNumberFormat="1" applyFont="1" applyFill="1" applyBorder="1" applyAlignment="1">
      <alignment horizontal="justify" vertical="center" wrapText="1"/>
    </xf>
    <xf numFmtId="0" fontId="15" fillId="0" borderId="0" xfId="0" applyFont="1" applyAlignment="1">
      <alignment wrapText="1"/>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7" fillId="2" borderId="0" xfId="5" applyFont="1" applyFill="1"/>
    <xf numFmtId="0" fontId="2" fillId="2" borderId="0" xfId="5" applyFont="1" applyFill="1"/>
    <xf numFmtId="0" fontId="7" fillId="2" borderId="0" xfId="5" applyFont="1" applyFill="1" applyAlignment="1">
      <alignment horizontal="center"/>
    </xf>
    <xf numFmtId="0" fontId="7" fillId="2" borderId="0" xfId="5" applyFont="1" applyFill="1" applyBorder="1"/>
    <xf numFmtId="0" fontId="7" fillId="0" borderId="0" xfId="5" applyFont="1"/>
    <xf numFmtId="9" fontId="7" fillId="0" borderId="0" xfId="6" applyFont="1"/>
    <xf numFmtId="0" fontId="28" fillId="2" borderId="0" xfId="5" applyFont="1" applyFill="1" applyBorder="1" applyAlignment="1">
      <alignment vertical="center" wrapText="1"/>
    </xf>
    <xf numFmtId="0" fontId="23" fillId="6" borderId="11" xfId="5" applyFont="1" applyFill="1" applyBorder="1" applyAlignment="1">
      <alignment horizontal="center" vertical="center" wrapText="1"/>
    </xf>
    <xf numFmtId="0" fontId="2" fillId="2" borderId="0" xfId="5" applyFont="1" applyFill="1" applyBorder="1" applyAlignment="1">
      <alignment horizontal="center"/>
    </xf>
    <xf numFmtId="0" fontId="28" fillId="2" borderId="0" xfId="5" applyFont="1" applyFill="1" applyBorder="1" applyAlignment="1">
      <alignment horizontal="center" vertical="center" wrapText="1"/>
    </xf>
    <xf numFmtId="0" fontId="10" fillId="2" borderId="0" xfId="5" applyFont="1" applyFill="1" applyBorder="1" applyAlignment="1">
      <alignment vertical="center" wrapText="1"/>
    </xf>
    <xf numFmtId="0" fontId="6" fillId="2" borderId="0" xfId="5" applyFont="1" applyFill="1" applyBorder="1" applyAlignment="1">
      <alignment horizontal="center" vertical="center" wrapText="1"/>
    </xf>
    <xf numFmtId="0" fontId="7" fillId="0" borderId="0" xfId="5" applyFont="1" applyFill="1"/>
    <xf numFmtId="9" fontId="7" fillId="0" borderId="0" xfId="6" applyFont="1" applyFill="1"/>
    <xf numFmtId="0" fontId="6" fillId="2" borderId="0" xfId="5" applyFont="1" applyFill="1" applyBorder="1" applyAlignment="1" applyProtection="1">
      <alignment horizontal="left" vertical="center" wrapText="1"/>
    </xf>
    <xf numFmtId="0" fontId="6" fillId="2" borderId="0" xfId="5" applyFont="1" applyFill="1" applyBorder="1" applyAlignment="1" applyProtection="1">
      <alignment vertical="center" wrapText="1"/>
    </xf>
    <xf numFmtId="0" fontId="2" fillId="6" borderId="12" xfId="5" applyFont="1" applyFill="1" applyBorder="1" applyAlignment="1" applyProtection="1">
      <alignment horizontal="left" vertical="center" wrapText="1"/>
    </xf>
    <xf numFmtId="0" fontId="6" fillId="2" borderId="0" xfId="5" applyFont="1" applyFill="1" applyBorder="1" applyAlignment="1" applyProtection="1">
      <alignment horizontal="center" vertical="center" wrapText="1"/>
    </xf>
    <xf numFmtId="9" fontId="8" fillId="0" borderId="0" xfId="6" applyFont="1"/>
    <xf numFmtId="0" fontId="2" fillId="6" borderId="12" xfId="5" applyFont="1" applyFill="1" applyBorder="1" applyAlignment="1" applyProtection="1">
      <alignment horizontal="center" vertical="center" wrapText="1"/>
      <protection locked="0"/>
    </xf>
    <xf numFmtId="0" fontId="7" fillId="7" borderId="0" xfId="5" applyFont="1" applyFill="1" applyBorder="1"/>
    <xf numFmtId="0" fontId="7" fillId="7" borderId="0" xfId="5" applyFont="1" applyFill="1" applyBorder="1" applyAlignment="1" applyProtection="1">
      <alignment horizontal="center"/>
    </xf>
    <xf numFmtId="0" fontId="2" fillId="0" borderId="0" xfId="5" applyFont="1"/>
    <xf numFmtId="0" fontId="7" fillId="0" borderId="0" xfId="5" applyFont="1" applyAlignment="1">
      <alignment horizontal="center"/>
    </xf>
    <xf numFmtId="9" fontId="2" fillId="2" borderId="0" xfId="0" applyNumberFormat="1" applyFont="1" applyFill="1" applyBorder="1" applyAlignment="1" applyProtection="1">
      <alignment horizontal="center" vertical="center" wrapText="1"/>
      <protection locked="0"/>
    </xf>
    <xf numFmtId="0" fontId="31" fillId="2" borderId="13" xfId="5" applyFont="1" applyFill="1" applyBorder="1" applyAlignment="1" applyProtection="1">
      <alignment wrapText="1"/>
      <protection hidden="1"/>
    </xf>
    <xf numFmtId="0" fontId="2" fillId="6" borderId="12" xfId="5" applyFont="1" applyFill="1" applyBorder="1" applyAlignment="1" applyProtection="1">
      <alignment vertical="center" wrapText="1"/>
      <protection locked="0"/>
    </xf>
    <xf numFmtId="0" fontId="2" fillId="6" borderId="10" xfId="5" applyFont="1" applyFill="1" applyBorder="1" applyAlignment="1"/>
    <xf numFmtId="0" fontId="2" fillId="6" borderId="0" xfId="5" applyFont="1" applyFill="1" applyBorder="1" applyAlignment="1"/>
    <xf numFmtId="0" fontId="2" fillId="6" borderId="11" xfId="5" applyFont="1" applyFill="1" applyBorder="1" applyAlignment="1"/>
    <xf numFmtId="0" fontId="31" fillId="2" borderId="12" xfId="5" applyFont="1" applyFill="1" applyBorder="1" applyAlignment="1" applyProtection="1">
      <alignment wrapText="1"/>
      <protection hidden="1"/>
    </xf>
    <xf numFmtId="0" fontId="20" fillId="2" borderId="0" xfId="5" applyFont="1" applyFill="1" applyBorder="1" applyAlignment="1" applyProtection="1">
      <alignment horizontal="center" vertical="center" wrapText="1"/>
      <protection locked="0"/>
    </xf>
    <xf numFmtId="0" fontId="33" fillId="0" borderId="0" xfId="0" applyFont="1" applyAlignment="1">
      <alignment horizontal="justify" vertical="center"/>
    </xf>
    <xf numFmtId="0" fontId="33" fillId="0" borderId="0" xfId="0" applyFont="1" applyAlignment="1">
      <alignment horizontal="left" vertical="center" indent="4"/>
    </xf>
    <xf numFmtId="0" fontId="36" fillId="0" borderId="0" xfId="0" applyFont="1" applyAlignment="1">
      <alignment horizontal="justify" vertical="center"/>
    </xf>
    <xf numFmtId="0" fontId="38" fillId="0" borderId="0" xfId="0" applyFont="1" applyAlignment="1">
      <alignment horizontal="justify" vertical="center"/>
    </xf>
    <xf numFmtId="0" fontId="2" fillId="6" borderId="12" xfId="5" applyFont="1" applyFill="1" applyBorder="1" applyAlignment="1" applyProtection="1">
      <alignment horizontal="center" vertical="center" wrapText="1"/>
      <protection locked="0"/>
    </xf>
    <xf numFmtId="0" fontId="31" fillId="2" borderId="0" xfId="5" applyFont="1" applyFill="1" applyBorder="1" applyAlignment="1" applyProtection="1">
      <alignment wrapText="1"/>
      <protection hidden="1"/>
    </xf>
    <xf numFmtId="0" fontId="31" fillId="2" borderId="13" xfId="5" applyFont="1" applyFill="1" applyBorder="1" applyAlignment="1" applyProtection="1">
      <alignment horizontal="center" vertical="center" wrapText="1"/>
      <protection hidden="1"/>
    </xf>
    <xf numFmtId="0" fontId="0" fillId="3" borderId="0" xfId="0" applyFill="1"/>
    <xf numFmtId="0" fontId="31" fillId="2" borderId="13" xfId="5" applyFont="1" applyFill="1" applyBorder="1" applyAlignment="1" applyProtection="1">
      <alignment vertical="center" wrapText="1"/>
      <protection hidden="1"/>
    </xf>
    <xf numFmtId="0" fontId="15" fillId="0" borderId="0" xfId="0" applyFont="1" applyAlignment="1">
      <alignment horizontal="center" vertical="center"/>
    </xf>
    <xf numFmtId="0" fontId="27" fillId="0" borderId="0" xfId="0" applyFont="1" applyAlignment="1">
      <alignment horizontal="justify" vertical="center" wrapText="1"/>
    </xf>
    <xf numFmtId="0" fontId="31" fillId="2" borderId="14" xfId="5" applyFont="1" applyFill="1" applyBorder="1" applyAlignment="1" applyProtection="1">
      <alignment wrapText="1"/>
      <protection hidden="1"/>
    </xf>
    <xf numFmtId="0" fontId="2" fillId="6" borderId="13" xfId="5" applyFont="1" applyFill="1" applyBorder="1" applyAlignment="1" applyProtection="1">
      <alignment horizontal="left" vertical="center" wrapText="1"/>
    </xf>
    <xf numFmtId="0" fontId="32" fillId="7" borderId="0" xfId="5" applyFont="1" applyFill="1" applyBorder="1" applyAlignment="1" applyProtection="1">
      <alignment wrapText="1"/>
      <protection locked="0"/>
    </xf>
    <xf numFmtId="0" fontId="31" fillId="7" borderId="0" xfId="5" applyFont="1" applyFill="1" applyBorder="1" applyAlignment="1" applyProtection="1">
      <alignment vertical="center" wrapText="1"/>
      <protection locked="0"/>
    </xf>
    <xf numFmtId="0" fontId="7" fillId="6" borderId="0" xfId="5" applyFont="1" applyFill="1"/>
    <xf numFmtId="0" fontId="32" fillId="2" borderId="0" xfId="5" applyFont="1" applyFill="1" applyBorder="1" applyAlignment="1" applyProtection="1">
      <alignment wrapText="1"/>
      <protection locked="0"/>
    </xf>
    <xf numFmtId="0" fontId="31" fillId="2" borderId="0" xfId="5" applyFont="1" applyFill="1" applyBorder="1" applyAlignment="1" applyProtection="1">
      <alignment vertical="center" wrapText="1"/>
      <protection locked="0"/>
    </xf>
    <xf numFmtId="49" fontId="15" fillId="0" borderId="0" xfId="0" applyNumberFormat="1" applyFont="1" applyAlignment="1">
      <alignment horizontal="center" vertical="center"/>
    </xf>
    <xf numFmtId="0" fontId="7" fillId="0" borderId="0" xfId="5" applyFont="1" applyFill="1" applyBorder="1"/>
    <xf numFmtId="0" fontId="2" fillId="6"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6" borderId="0" xfId="5" applyFont="1" applyFill="1" applyBorder="1" applyAlignment="1">
      <alignment horizontal="center" vertical="center" wrapText="1"/>
    </xf>
    <xf numFmtId="0" fontId="35" fillId="6" borderId="10" xfId="5" applyFont="1" applyFill="1" applyBorder="1" applyAlignment="1">
      <alignment horizontal="center" vertical="center"/>
    </xf>
    <xf numFmtId="0" fontId="35" fillId="6" borderId="0" xfId="5" applyFont="1" applyFill="1" applyBorder="1" applyAlignment="1">
      <alignment horizontal="center" vertical="center"/>
    </xf>
    <xf numFmtId="0" fontId="9" fillId="6" borderId="11" xfId="5" applyFont="1" applyFill="1" applyBorder="1" applyAlignment="1">
      <alignment horizontal="center" vertical="center"/>
    </xf>
    <xf numFmtId="0" fontId="3" fillId="2" borderId="0" xfId="0" applyFont="1" applyFill="1" applyBorder="1" applyAlignment="1">
      <alignment horizontal="center" vertical="center" wrapText="1"/>
    </xf>
    <xf numFmtId="0" fontId="2" fillId="2" borderId="0" xfId="0" applyFont="1" applyFill="1" applyBorder="1" applyAlignment="1">
      <alignment horizontal="center"/>
    </xf>
    <xf numFmtId="0" fontId="2" fillId="6" borderId="12" xfId="5" applyFont="1" applyFill="1" applyBorder="1" applyAlignment="1" applyProtection="1">
      <alignment horizontal="center" vertical="center" wrapText="1"/>
      <protection locked="0"/>
    </xf>
    <xf numFmtId="0" fontId="10" fillId="2" borderId="0" xfId="0" applyFont="1" applyFill="1" applyBorder="1" applyAlignment="1">
      <alignment horizontal="center" vertical="center" wrapText="1"/>
    </xf>
    <xf numFmtId="44" fontId="2" fillId="2" borderId="0" xfId="9" applyFont="1" applyFill="1" applyBorder="1" applyAlignment="1" applyProtection="1">
      <alignment horizontal="center" vertical="center" wrapText="1"/>
      <protection locked="0"/>
    </xf>
    <xf numFmtId="0" fontId="2" fillId="8" borderId="12" xfId="5" applyFont="1" applyFill="1" applyBorder="1" applyAlignment="1" applyProtection="1">
      <alignment vertical="center" wrapText="1"/>
      <protection locked="0"/>
    </xf>
    <xf numFmtId="0" fontId="2" fillId="10" borderId="12" xfId="5" applyFont="1" applyFill="1" applyBorder="1" applyAlignment="1" applyProtection="1">
      <alignment horizontal="center" vertical="center" wrapText="1"/>
      <protection locked="0"/>
    </xf>
    <xf numFmtId="0" fontId="2" fillId="6" borderId="14" xfId="5" applyFont="1" applyFill="1" applyBorder="1" applyAlignment="1" applyProtection="1">
      <alignment vertical="center" wrapText="1"/>
      <protection locked="0"/>
    </xf>
    <xf numFmtId="0" fontId="2" fillId="11" borderId="12" xfId="5" applyFont="1" applyFill="1" applyBorder="1" applyAlignment="1" applyProtection="1">
      <alignment horizontal="center" vertical="center" wrapText="1"/>
      <protection locked="0"/>
    </xf>
    <xf numFmtId="0" fontId="7" fillId="8" borderId="0" xfId="5" applyFont="1" applyFill="1"/>
    <xf numFmtId="0" fontId="31" fillId="2" borderId="0" xfId="5" applyFont="1" applyFill="1" applyBorder="1" applyAlignment="1" applyProtection="1">
      <alignment horizontal="center" vertical="center" wrapText="1"/>
      <protection hidden="1"/>
    </xf>
    <xf numFmtId="49" fontId="41" fillId="9" borderId="0" xfId="0" applyNumberFormat="1" applyFont="1" applyFill="1" applyAlignment="1">
      <alignment horizontal="left"/>
    </xf>
    <xf numFmtId="49" fontId="42" fillId="0" borderId="0" xfId="0" applyNumberFormat="1" applyFont="1" applyAlignment="1">
      <alignment horizontal="center"/>
    </xf>
    <xf numFmtId="0" fontId="18" fillId="0" borderId="0" xfId="0" applyFont="1" applyAlignment="1">
      <alignment vertical="center"/>
    </xf>
    <xf numFmtId="0" fontId="42" fillId="0" borderId="0" xfId="0" applyFont="1" applyAlignment="1">
      <alignment horizontal="center" vertical="center"/>
    </xf>
    <xf numFmtId="0" fontId="0" fillId="0" borderId="0" xfId="0" applyAlignment="1">
      <alignment horizontal="justify" vertical="center" wrapText="1"/>
    </xf>
    <xf numFmtId="0" fontId="41" fillId="9" borderId="0" xfId="0" applyFont="1" applyFill="1" applyAlignment="1">
      <alignment vertical="center"/>
    </xf>
    <xf numFmtId="0" fontId="41" fillId="9" borderId="0" xfId="0" applyFont="1" applyFill="1" applyAlignment="1">
      <alignment horizontal="center" vertical="center"/>
    </xf>
    <xf numFmtId="0" fontId="31" fillId="6" borderId="12" xfId="5" applyFont="1" applyFill="1" applyBorder="1" applyAlignment="1" applyProtection="1">
      <alignment horizontal="center" vertical="center" wrapText="1"/>
      <protection hidden="1"/>
    </xf>
    <xf numFmtId="0" fontId="9" fillId="6" borderId="11" xfId="5" applyFont="1" applyFill="1" applyBorder="1" applyAlignment="1">
      <alignment vertical="center"/>
    </xf>
    <xf numFmtId="0" fontId="35" fillId="6" borderId="10" xfId="5" applyFont="1" applyFill="1" applyBorder="1" applyAlignment="1">
      <alignment vertical="center"/>
    </xf>
    <xf numFmtId="0" fontId="35" fillId="6" borderId="0" xfId="5" applyFont="1" applyFill="1" applyBorder="1" applyAlignment="1">
      <alignment vertical="center"/>
    </xf>
    <xf numFmtId="0" fontId="20" fillId="2" borderId="0" xfId="0" applyFont="1" applyFill="1" applyBorder="1" applyAlignment="1">
      <alignment horizontal="center" vertical="center" wrapText="1"/>
    </xf>
    <xf numFmtId="10" fontId="20" fillId="2" borderId="0" xfId="8" applyNumberFormat="1" applyFont="1" applyFill="1" applyBorder="1" applyAlignment="1">
      <alignment horizontal="center" vertical="center" wrapText="1"/>
    </xf>
    <xf numFmtId="9" fontId="2" fillId="2" borderId="0" xfId="0" applyNumberFormat="1" applyFont="1" applyFill="1" applyBorder="1" applyAlignment="1" applyProtection="1">
      <alignment horizontal="justify" vertical="center" wrapText="1"/>
      <protection locked="0"/>
    </xf>
    <xf numFmtId="14" fontId="2" fillId="2" borderId="0" xfId="0" applyNumberFormat="1" applyFont="1" applyFill="1" applyBorder="1" applyAlignment="1" applyProtection="1">
      <alignment horizontal="center" vertical="center" wrapText="1"/>
      <protection locked="0"/>
    </xf>
    <xf numFmtId="0" fontId="20" fillId="2" borderId="0" xfId="0" applyFont="1" applyFill="1" applyBorder="1" applyAlignment="1" applyProtection="1">
      <alignment horizontal="center" vertical="center" wrapText="1"/>
      <protection locked="0"/>
    </xf>
    <xf numFmtId="44" fontId="2" fillId="2" borderId="0" xfId="9" applyFont="1" applyFill="1" applyBorder="1" applyAlignment="1" applyProtection="1">
      <alignment vertical="center" wrapText="1"/>
      <protection locked="0"/>
    </xf>
    <xf numFmtId="9" fontId="2" fillId="2" borderId="0" xfId="8" applyFont="1" applyFill="1" applyBorder="1" applyAlignment="1">
      <alignment horizontal="center" vertical="center"/>
    </xf>
    <xf numFmtId="9" fontId="7" fillId="2" borderId="0" xfId="6" applyFont="1" applyFill="1" applyBorder="1"/>
    <xf numFmtId="0" fontId="5" fillId="2" borderId="0" xfId="0" applyFont="1" applyFill="1" applyBorder="1" applyAlignment="1">
      <alignment vertical="center" wrapText="1"/>
    </xf>
    <xf numFmtId="0" fontId="2" fillId="2" borderId="0" xfId="0" applyFont="1" applyFill="1" applyAlignment="1"/>
    <xf numFmtId="0" fontId="2" fillId="2" borderId="12" xfId="0" applyFont="1" applyFill="1" applyBorder="1" applyAlignment="1"/>
    <xf numFmtId="164" fontId="2" fillId="2" borderId="12" xfId="0" applyNumberFormat="1" applyFont="1" applyFill="1" applyBorder="1" applyAlignment="1">
      <alignment vertical="center"/>
    </xf>
    <xf numFmtId="0" fontId="44" fillId="8" borderId="12" xfId="0" applyFont="1" applyFill="1" applyBorder="1" applyAlignment="1">
      <alignment vertical="center" wrapText="1"/>
    </xf>
    <xf numFmtId="0" fontId="44" fillId="13" borderId="13" xfId="0" applyFont="1" applyFill="1" applyBorder="1" applyAlignment="1">
      <alignment vertical="center" wrapText="1"/>
    </xf>
    <xf numFmtId="0" fontId="2" fillId="13" borderId="13" xfId="0" applyFont="1" applyFill="1" applyBorder="1"/>
    <xf numFmtId="0" fontId="2" fillId="8" borderId="12" xfId="0" applyFont="1" applyFill="1" applyBorder="1"/>
    <xf numFmtId="0" fontId="2" fillId="6" borderId="12" xfId="5" applyFont="1" applyFill="1" applyBorder="1" applyAlignment="1" applyProtection="1">
      <alignment horizontal="center" vertical="center" wrapText="1"/>
      <protection locked="0"/>
    </xf>
    <xf numFmtId="0" fontId="31" fillId="2" borderId="13" xfId="5" applyFont="1" applyFill="1" applyBorder="1" applyAlignment="1" applyProtection="1">
      <alignment horizontal="center" vertical="center" wrapText="1"/>
      <protection hidden="1"/>
    </xf>
    <xf numFmtId="0" fontId="23" fillId="6" borderId="10" xfId="5" applyFont="1" applyFill="1" applyBorder="1" applyAlignment="1">
      <alignment horizontal="center" vertical="center" wrapText="1"/>
    </xf>
    <xf numFmtId="0" fontId="20" fillId="2" borderId="0" xfId="0" applyFont="1" applyFill="1" applyBorder="1" applyAlignment="1" applyProtection="1">
      <alignment vertical="center" wrapText="1"/>
      <protection locked="0"/>
    </xf>
    <xf numFmtId="164" fontId="2" fillId="2" borderId="0" xfId="9" applyNumberFormat="1" applyFont="1" applyFill="1" applyBorder="1" applyAlignment="1" applyProtection="1">
      <alignment vertical="center" wrapText="1"/>
      <protection locked="0"/>
    </xf>
    <xf numFmtId="164" fontId="6" fillId="2" borderId="12" xfId="0" applyNumberFormat="1" applyFont="1" applyFill="1" applyBorder="1" applyAlignment="1">
      <alignment vertical="center"/>
    </xf>
    <xf numFmtId="0" fontId="15" fillId="2" borderId="0" xfId="0" applyFont="1" applyFill="1" applyBorder="1" applyAlignment="1" applyProtection="1">
      <alignment horizontal="justify" vertical="center" wrapText="1"/>
      <protection locked="0"/>
    </xf>
    <xf numFmtId="0" fontId="44" fillId="13" borderId="0" xfId="0" applyFont="1" applyFill="1" applyBorder="1" applyAlignment="1">
      <alignment vertical="center" wrapText="1"/>
    </xf>
    <xf numFmtId="164" fontId="6" fillId="2" borderId="12" xfId="3" applyNumberFormat="1" applyFont="1" applyFill="1" applyBorder="1" applyAlignment="1">
      <alignment horizontal="center" vertical="center"/>
    </xf>
    <xf numFmtId="0" fontId="6" fillId="2" borderId="12" xfId="0" applyFont="1" applyFill="1" applyBorder="1" applyAlignment="1"/>
    <xf numFmtId="165" fontId="9" fillId="2" borderId="13" xfId="4" applyNumberFormat="1" applyFont="1" applyFill="1" applyBorder="1" applyAlignment="1">
      <alignment horizontal="center" vertical="center"/>
    </xf>
    <xf numFmtId="164" fontId="6" fillId="2" borderId="13" xfId="0" applyNumberFormat="1" applyFont="1" applyFill="1" applyBorder="1" applyAlignment="1">
      <alignment vertical="center"/>
    </xf>
    <xf numFmtId="9" fontId="9" fillId="2" borderId="13" xfId="4" applyNumberFormat="1" applyFont="1" applyFill="1" applyBorder="1" applyAlignment="1">
      <alignment horizontal="center" vertical="center"/>
    </xf>
    <xf numFmtId="0" fontId="13"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vertical="center" wrapText="1"/>
    </xf>
    <xf numFmtId="164" fontId="23"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3" borderId="0" xfId="0" applyNumberFormat="1" applyFill="1" applyAlignment="1">
      <alignment vertical="center"/>
    </xf>
    <xf numFmtId="0" fontId="21" fillId="3" borderId="0" xfId="0" applyFont="1" applyFill="1" applyAlignment="1">
      <alignment horizontal="center" vertical="center"/>
    </xf>
    <xf numFmtId="164" fontId="8" fillId="8" borderId="12" xfId="3" applyNumberFormat="1" applyFont="1" applyFill="1" applyBorder="1" applyAlignment="1">
      <alignment horizontal="center" vertical="center"/>
    </xf>
    <xf numFmtId="0" fontId="5" fillId="14" borderId="0" xfId="0" applyFont="1" applyFill="1" applyBorder="1" applyAlignment="1" applyProtection="1">
      <alignment horizontal="center" vertical="center" wrapText="1"/>
    </xf>
    <xf numFmtId="9" fontId="2" fillId="14" borderId="0" xfId="0" applyNumberFormat="1" applyFont="1" applyFill="1" applyBorder="1" applyAlignment="1" applyProtection="1">
      <alignment horizontal="center" vertical="center"/>
    </xf>
    <xf numFmtId="9" fontId="5" fillId="14" borderId="0" xfId="0" applyNumberFormat="1" applyFont="1" applyFill="1" applyBorder="1" applyAlignment="1" applyProtection="1">
      <alignment horizontal="center" vertical="center" wrapText="1"/>
    </xf>
    <xf numFmtId="0" fontId="2" fillId="14" borderId="0" xfId="0" applyFont="1" applyFill="1" applyBorder="1" applyAlignment="1" applyProtection="1">
      <alignment horizontal="center" vertical="center"/>
    </xf>
    <xf numFmtId="0" fontId="2" fillId="14" borderId="0" xfId="0" applyFont="1" applyFill="1" applyBorder="1" applyAlignment="1" applyProtection="1">
      <alignment horizontal="center"/>
    </xf>
    <xf numFmtId="0" fontId="4" fillId="14" borderId="0" xfId="0" applyFont="1" applyFill="1" applyBorder="1" applyAlignment="1" applyProtection="1">
      <alignment horizontal="center" vertical="center"/>
    </xf>
    <xf numFmtId="0" fontId="10" fillId="14" borderId="0" xfId="0" applyFont="1" applyFill="1" applyBorder="1" applyAlignment="1" applyProtection="1">
      <alignment horizontal="center" vertical="center" wrapText="1"/>
    </xf>
    <xf numFmtId="0" fontId="2" fillId="14" borderId="0" xfId="0" applyFont="1" applyFill="1" applyProtection="1"/>
    <xf numFmtId="164" fontId="6" fillId="2" borderId="0" xfId="0" applyNumberFormat="1" applyFont="1" applyFill="1" applyBorder="1" applyAlignment="1" applyProtection="1">
      <alignment vertical="center"/>
      <protection locked="0"/>
    </xf>
    <xf numFmtId="0" fontId="2" fillId="10" borderId="12" xfId="5" applyFont="1" applyFill="1" applyBorder="1" applyAlignment="1" applyProtection="1">
      <alignment horizontal="center" vertical="center" wrapText="1"/>
      <protection locked="0" hidden="1"/>
    </xf>
    <xf numFmtId="0" fontId="2" fillId="8" borderId="12" xfId="5" applyFont="1" applyFill="1" applyBorder="1" applyAlignment="1" applyProtection="1">
      <alignment vertical="center" wrapText="1"/>
      <protection locked="0" hidden="1"/>
    </xf>
    <xf numFmtId="0" fontId="7" fillId="8" borderId="0" xfId="5" applyFont="1" applyFill="1" applyProtection="1">
      <protection locked="0" hidden="1"/>
    </xf>
    <xf numFmtId="164" fontId="8" fillId="8" borderId="12" xfId="3" applyNumberFormat="1" applyFont="1" applyFill="1" applyBorder="1" applyAlignment="1" applyProtection="1">
      <alignment horizontal="center" vertical="center"/>
      <protection locked="0" hidden="1"/>
    </xf>
    <xf numFmtId="0" fontId="2" fillId="11" borderId="12" xfId="5" applyFont="1" applyFill="1" applyBorder="1" applyAlignment="1" applyProtection="1">
      <alignment horizontal="center" vertical="center" wrapText="1"/>
      <protection locked="0" hidden="1"/>
    </xf>
    <xf numFmtId="0" fontId="2" fillId="6" borderId="12" xfId="5" applyFont="1" applyFill="1" applyBorder="1" applyAlignment="1" applyProtection="1">
      <alignment horizontal="center" vertical="center" wrapText="1"/>
      <protection locked="0" hidden="1"/>
    </xf>
    <xf numFmtId="0" fontId="43" fillId="2" borderId="12" xfId="5" applyFont="1" applyFill="1" applyBorder="1" applyAlignment="1" applyProtection="1">
      <alignment horizontal="left" vertical="center" wrapText="1"/>
      <protection locked="0" hidden="1"/>
    </xf>
    <xf numFmtId="0" fontId="43" fillId="2" borderId="12" xfId="5" applyFont="1" applyFill="1" applyBorder="1" applyAlignment="1" applyProtection="1">
      <alignment horizontal="justify" vertical="center" wrapText="1"/>
      <protection locked="0" hidden="1"/>
    </xf>
    <xf numFmtId="0" fontId="2" fillId="6" borderId="12" xfId="5" applyFont="1" applyFill="1" applyBorder="1" applyAlignment="1" applyProtection="1">
      <alignment vertical="center" wrapText="1"/>
      <protection locked="0" hidden="1"/>
    </xf>
    <xf numFmtId="0" fontId="2" fillId="6" borderId="14" xfId="5" applyFont="1" applyFill="1" applyBorder="1" applyAlignment="1" applyProtection="1">
      <alignment vertical="center" wrapText="1"/>
      <protection locked="0" hidden="1"/>
    </xf>
    <xf numFmtId="0" fontId="2" fillId="6" borderId="12" xfId="5" applyFont="1" applyFill="1" applyBorder="1" applyAlignment="1" applyProtection="1">
      <alignment horizontal="left" vertical="center" wrapText="1"/>
      <protection locked="0"/>
    </xf>
    <xf numFmtId="0" fontId="2" fillId="6" borderId="12" xfId="5" applyFont="1" applyFill="1" applyBorder="1" applyAlignment="1" applyProtection="1">
      <alignment horizontal="center" vertical="center" wrapText="1"/>
      <protection locked="0"/>
    </xf>
    <xf numFmtId="0" fontId="2" fillId="2" borderId="0" xfId="0" applyFont="1" applyFill="1" applyAlignment="1">
      <alignment horizontal="center" vertical="center"/>
    </xf>
    <xf numFmtId="0" fontId="3" fillId="2" borderId="0" xfId="0" applyFont="1" applyFill="1" applyBorder="1" applyAlignment="1">
      <alignment horizontal="center" vertical="center" wrapText="1"/>
    </xf>
    <xf numFmtId="0" fontId="7"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7" fillId="2" borderId="0" xfId="0" applyFont="1" applyFill="1" applyBorder="1" applyAlignment="1" applyProtection="1">
      <alignment vertical="center" wrapText="1"/>
      <protection locked="0"/>
    </xf>
    <xf numFmtId="0" fontId="7" fillId="2" borderId="0" xfId="0" applyFont="1" applyFill="1" applyBorder="1" applyAlignment="1" applyProtection="1">
      <alignment horizontal="justify" vertical="center" wrapText="1"/>
      <protection locked="0"/>
    </xf>
    <xf numFmtId="9" fontId="47" fillId="2" borderId="0" xfId="4" applyFont="1" applyFill="1" applyBorder="1" applyAlignment="1" applyProtection="1">
      <alignment horizontal="center" vertical="center"/>
    </xf>
    <xf numFmtId="167" fontId="2" fillId="6" borderId="12" xfId="5" applyNumberFormat="1" applyFont="1" applyFill="1" applyBorder="1" applyAlignment="1" applyProtection="1">
      <alignment horizontal="center" vertical="center" wrapText="1"/>
      <protection locked="0"/>
    </xf>
    <xf numFmtId="0" fontId="31" fillId="9" borderId="13" xfId="5" applyFont="1" applyFill="1" applyBorder="1" applyAlignment="1" applyProtection="1">
      <alignment horizontal="center" vertical="center" wrapText="1"/>
      <protection hidden="1"/>
    </xf>
    <xf numFmtId="0" fontId="51" fillId="2" borderId="13" xfId="5" applyFont="1" applyFill="1" applyBorder="1" applyAlignment="1" applyProtection="1">
      <alignment horizontal="center" vertical="center" wrapText="1"/>
      <protection hidden="1"/>
    </xf>
    <xf numFmtId="0" fontId="2" fillId="2" borderId="12" xfId="5" applyFont="1" applyFill="1" applyBorder="1" applyAlignment="1" applyProtection="1">
      <alignment horizontal="center" vertical="center" wrapText="1"/>
      <protection locked="0"/>
    </xf>
    <xf numFmtId="0" fontId="2" fillId="2" borderId="12" xfId="5" applyFont="1" applyFill="1" applyBorder="1" applyAlignment="1" applyProtection="1">
      <alignment vertical="center" wrapText="1"/>
      <protection locked="0"/>
    </xf>
    <xf numFmtId="0" fontId="2" fillId="2" borderId="12" xfId="5" applyFont="1" applyFill="1" applyBorder="1" applyAlignment="1" applyProtection="1">
      <alignment horizontal="left" vertical="center" wrapText="1"/>
      <protection locked="0"/>
    </xf>
    <xf numFmtId="0" fontId="52" fillId="14" borderId="13" xfId="5" applyFont="1" applyFill="1" applyBorder="1" applyAlignment="1" applyProtection="1">
      <alignment horizontal="center" vertical="center" wrapText="1"/>
      <protection hidden="1"/>
    </xf>
    <xf numFmtId="0" fontId="52" fillId="9" borderId="13" xfId="5" applyFont="1" applyFill="1" applyBorder="1" applyAlignment="1" applyProtection="1">
      <alignment horizontal="center" vertical="center" wrapText="1"/>
      <protection hidden="1"/>
    </xf>
    <xf numFmtId="49" fontId="2" fillId="6" borderId="12" xfId="5" applyNumberFormat="1" applyFont="1" applyFill="1" applyBorder="1" applyAlignment="1" applyProtection="1">
      <alignment horizontal="justify" vertical="center" wrapText="1"/>
      <protection locked="0"/>
    </xf>
    <xf numFmtId="0" fontId="53" fillId="0" borderId="0" xfId="0" applyFont="1" applyAlignment="1">
      <alignment vertical="center"/>
    </xf>
    <xf numFmtId="0" fontId="21" fillId="2" borderId="0" xfId="0" applyFont="1" applyFill="1" applyBorder="1" applyAlignment="1">
      <alignment horizontal="left" vertical="center" wrapText="1"/>
    </xf>
    <xf numFmtId="0" fontId="49" fillId="2" borderId="0" xfId="0" applyFont="1" applyFill="1" applyBorder="1" applyAlignment="1" applyProtection="1">
      <alignment horizontal="justify" vertical="center" wrapText="1"/>
      <protection locked="0"/>
    </xf>
    <xf numFmtId="0" fontId="31" fillId="6" borderId="14" xfId="5" applyFont="1" applyFill="1" applyBorder="1" applyAlignment="1" applyProtection="1">
      <alignment wrapText="1"/>
      <protection hidden="1"/>
    </xf>
    <xf numFmtId="0" fontId="31" fillId="6" borderId="0" xfId="5" applyFont="1" applyFill="1" applyBorder="1" applyAlignment="1" applyProtection="1">
      <alignment wrapText="1"/>
      <protection hidden="1"/>
    </xf>
    <xf numFmtId="0" fontId="2" fillId="0" borderId="0" xfId="5" applyFont="1" applyAlignment="1">
      <alignment wrapText="1"/>
    </xf>
    <xf numFmtId="0" fontId="2" fillId="0" borderId="0" xfId="5" applyFont="1" applyAlignment="1">
      <alignment horizontal="left" vertical="center" wrapText="1"/>
    </xf>
    <xf numFmtId="0" fontId="6" fillId="6" borderId="0" xfId="5" applyFont="1" applyFill="1" applyBorder="1" applyAlignment="1" applyProtection="1">
      <alignment horizontal="left" vertical="center" wrapText="1"/>
    </xf>
    <xf numFmtId="0" fontId="6" fillId="6" borderId="14" xfId="5" applyFont="1" applyFill="1" applyBorder="1" applyAlignment="1" applyProtection="1">
      <alignment horizontal="left" vertical="center" wrapText="1"/>
    </xf>
    <xf numFmtId="0" fontId="2" fillId="6" borderId="13" xfId="5" applyFont="1" applyFill="1" applyBorder="1" applyAlignment="1" applyProtection="1">
      <alignment vertical="center" wrapText="1"/>
      <protection locked="0"/>
    </xf>
    <xf numFmtId="0" fontId="54" fillId="11" borderId="0" xfId="0" applyFont="1" applyFill="1"/>
    <xf numFmtId="0" fontId="0" fillId="11" borderId="0" xfId="0" applyFill="1"/>
    <xf numFmtId="0" fontId="54" fillId="0" borderId="0" xfId="0" applyFont="1"/>
    <xf numFmtId="0" fontId="54" fillId="0" borderId="0" xfId="0" applyFont="1" applyAlignment="1">
      <alignment horizontal="center"/>
    </xf>
    <xf numFmtId="0" fontId="54" fillId="0" borderId="0" xfId="0" applyFont="1" applyAlignment="1">
      <alignment horizontal="center" vertical="center"/>
    </xf>
    <xf numFmtId="0" fontId="54" fillId="0" borderId="0" xfId="0" applyFont="1" applyAlignment="1">
      <alignment horizontal="left" vertical="center"/>
    </xf>
    <xf numFmtId="0" fontId="0" fillId="15" borderId="0" xfId="0" applyFill="1"/>
    <xf numFmtId="0" fontId="18" fillId="0" borderId="0" xfId="0" applyFont="1" applyAlignment="1">
      <alignment horizontal="left" vertical="center"/>
    </xf>
    <xf numFmtId="0" fontId="27" fillId="0" borderId="0" xfId="0" applyFont="1"/>
    <xf numFmtId="0" fontId="27" fillId="0" borderId="0" xfId="0" applyFont="1" applyAlignment="1">
      <alignment vertical="center"/>
    </xf>
    <xf numFmtId="0" fontId="2" fillId="6" borderId="12" xfId="5" applyFont="1" applyFill="1" applyBorder="1" applyAlignment="1" applyProtection="1">
      <alignment horizontal="center" vertical="center" wrapText="1"/>
      <protection locked="0"/>
    </xf>
    <xf numFmtId="0" fontId="34" fillId="14" borderId="0" xfId="0" applyFont="1" applyFill="1" applyBorder="1" applyAlignment="1" applyProtection="1">
      <alignment horizontal="center" vertical="center" wrapText="1"/>
    </xf>
    <xf numFmtId="0" fontId="6" fillId="2" borderId="14" xfId="5" applyFont="1" applyFill="1" applyBorder="1" applyAlignment="1" applyProtection="1">
      <alignment horizontal="left" vertical="center" wrapText="1"/>
    </xf>
    <xf numFmtId="0" fontId="0" fillId="3" borderId="0" xfId="0" applyFill="1" applyAlignment="1">
      <alignment horizontal="left" vertical="center"/>
    </xf>
    <xf numFmtId="0" fontId="15" fillId="3" borderId="0" xfId="0" applyFont="1" applyFill="1" applyAlignment="1">
      <alignment horizontal="left" vertical="center"/>
    </xf>
    <xf numFmtId="0" fontId="10" fillId="14" borderId="0" xfId="0" applyFont="1" applyFill="1" applyBorder="1" applyAlignment="1" applyProtection="1">
      <alignment vertical="center" wrapText="1"/>
    </xf>
    <xf numFmtId="0" fontId="12" fillId="14" borderId="0" xfId="0" applyFont="1" applyFill="1" applyBorder="1" applyAlignment="1" applyProtection="1">
      <alignment vertical="center" wrapText="1"/>
    </xf>
    <xf numFmtId="0" fontId="15" fillId="2" borderId="0" xfId="0" applyFont="1" applyFill="1"/>
    <xf numFmtId="0" fontId="0" fillId="0" borderId="0" xfId="0" applyAlignment="1">
      <alignment horizontal="left" vertical="center"/>
    </xf>
    <xf numFmtId="9" fontId="44" fillId="8" borderId="12" xfId="0" applyNumberFormat="1" applyFont="1" applyFill="1" applyBorder="1" applyAlignment="1" applyProtection="1">
      <alignment horizontal="center" vertical="center" wrapText="1"/>
      <protection locked="0"/>
    </xf>
    <xf numFmtId="0" fontId="31" fillId="6" borderId="12" xfId="5" applyFont="1" applyFill="1" applyBorder="1" applyAlignment="1" applyProtection="1">
      <alignment horizontal="center" vertical="center" wrapText="1"/>
      <protection hidden="1"/>
    </xf>
    <xf numFmtId="9" fontId="44" fillId="8" borderId="12" xfId="4" applyFont="1" applyFill="1" applyBorder="1" applyAlignment="1" applyProtection="1">
      <alignment horizontal="center" vertical="center" wrapText="1"/>
      <protection locked="0"/>
    </xf>
    <xf numFmtId="9" fontId="2" fillId="2" borderId="12" xfId="4" applyFont="1" applyFill="1" applyBorder="1" applyAlignment="1">
      <alignment horizontal="center" vertical="center"/>
    </xf>
    <xf numFmtId="165" fontId="44" fillId="8" borderId="12" xfId="0" applyNumberFormat="1" applyFont="1" applyFill="1" applyBorder="1" applyAlignment="1">
      <alignment vertical="center" wrapText="1"/>
    </xf>
    <xf numFmtId="9" fontId="44" fillId="13" borderId="0" xfId="4" applyFont="1" applyFill="1" applyBorder="1" applyAlignment="1">
      <alignment horizontal="center" vertical="center" wrapText="1"/>
    </xf>
    <xf numFmtId="10" fontId="56" fillId="13" borderId="13" xfId="4" applyNumberFormat="1" applyFont="1" applyFill="1" applyBorder="1" applyAlignment="1">
      <alignment vertical="center" wrapText="1"/>
    </xf>
    <xf numFmtId="0" fontId="44" fillId="13" borderId="13" xfId="0" applyFont="1" applyFill="1" applyBorder="1" applyAlignment="1" applyProtection="1">
      <alignment vertical="center" wrapText="1"/>
      <protection locked="0"/>
    </xf>
    <xf numFmtId="0" fontId="58" fillId="14" borderId="0" xfId="5" applyFont="1" applyFill="1" applyBorder="1" applyAlignment="1" applyProtection="1">
      <alignment horizontal="center" vertical="center" wrapText="1"/>
      <protection hidden="1"/>
    </xf>
    <xf numFmtId="0" fontId="15" fillId="0" borderId="0" xfId="0" applyFont="1" applyAlignment="1">
      <alignment vertical="center" wrapText="1"/>
    </xf>
    <xf numFmtId="0" fontId="7" fillId="0" borderId="0" xfId="5" applyFont="1" applyFill="1" applyAlignment="1">
      <alignment vertical="center"/>
    </xf>
    <xf numFmtId="0" fontId="27" fillId="2" borderId="0" xfId="0" applyFont="1" applyFill="1" applyAlignment="1">
      <alignment horizontal="justify" vertical="center" wrapText="1"/>
    </xf>
    <xf numFmtId="0" fontId="59" fillId="0" borderId="0" xfId="0" applyFont="1" applyAlignment="1">
      <alignment horizontal="left" vertical="center"/>
    </xf>
    <xf numFmtId="0" fontId="8" fillId="2" borderId="2" xfId="5" applyFont="1" applyFill="1" applyBorder="1" applyAlignment="1">
      <alignment horizontal="center" vertical="center"/>
    </xf>
    <xf numFmtId="166" fontId="49" fillId="6" borderId="1" xfId="0" applyNumberFormat="1" applyFont="1" applyFill="1" applyBorder="1" applyAlignment="1" applyProtection="1">
      <alignment vertical="center"/>
      <protection locked="0"/>
    </xf>
    <xf numFmtId="166" fontId="49" fillId="6" borderId="0" xfId="0" applyNumberFormat="1" applyFont="1" applyFill="1" applyBorder="1" applyAlignment="1" applyProtection="1">
      <alignment vertical="center"/>
      <protection locked="0"/>
    </xf>
    <xf numFmtId="166" fontId="49" fillId="6" borderId="2" xfId="0" applyNumberFormat="1" applyFont="1" applyFill="1" applyBorder="1" applyAlignment="1" applyProtection="1">
      <alignment vertical="center"/>
      <protection locked="0"/>
    </xf>
    <xf numFmtId="0" fontId="55" fillId="2" borderId="0" xfId="5" applyFont="1" applyFill="1"/>
    <xf numFmtId="0" fontId="49" fillId="2" borderId="0" xfId="5" applyFont="1" applyFill="1" applyAlignment="1">
      <alignment horizontal="center"/>
    </xf>
    <xf numFmtId="0" fontId="49" fillId="2" borderId="2" xfId="5" applyFont="1" applyFill="1" applyBorder="1" applyAlignment="1">
      <alignment horizontal="center"/>
    </xf>
    <xf numFmtId="0" fontId="60" fillId="2" borderId="1" xfId="5" applyFont="1" applyFill="1" applyBorder="1" applyAlignment="1" applyProtection="1">
      <alignment vertical="center" wrapText="1"/>
      <protection locked="0"/>
    </xf>
    <xf numFmtId="0" fontId="60" fillId="2" borderId="0" xfId="5" applyFont="1" applyFill="1" applyBorder="1" applyAlignment="1" applyProtection="1">
      <alignment vertical="center" wrapText="1"/>
      <protection locked="0"/>
    </xf>
    <xf numFmtId="164" fontId="49" fillId="2" borderId="0" xfId="3" applyNumberFormat="1" applyFont="1" applyFill="1" applyAlignment="1" applyProtection="1">
      <alignment vertical="center"/>
      <protection locked="0"/>
    </xf>
    <xf numFmtId="164" fontId="49" fillId="2" borderId="0" xfId="3" applyNumberFormat="1" applyFont="1" applyFill="1" applyAlignment="1" applyProtection="1">
      <protection locked="0"/>
    </xf>
    <xf numFmtId="0" fontId="60" fillId="2" borderId="2" xfId="5" applyFont="1" applyFill="1" applyBorder="1" applyAlignment="1" applyProtection="1">
      <alignment vertical="center" wrapText="1"/>
      <protection locked="0"/>
    </xf>
    <xf numFmtId="164" fontId="61" fillId="2" borderId="0" xfId="5" applyNumberFormat="1" applyFont="1" applyFill="1" applyAlignment="1" applyProtection="1">
      <alignment vertical="center"/>
      <protection locked="0"/>
    </xf>
    <xf numFmtId="0" fontId="8" fillId="2" borderId="0" xfId="5" applyFont="1" applyFill="1" applyBorder="1" applyAlignment="1">
      <alignment horizontal="center" vertical="center"/>
    </xf>
    <xf numFmtId="0" fontId="21" fillId="3" borderId="0" xfId="0" applyFont="1" applyFill="1" applyAlignment="1">
      <alignment vertical="center"/>
    </xf>
    <xf numFmtId="0" fontId="18" fillId="0" borderId="0" xfId="0" applyFont="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54" fillId="3" borderId="0" xfId="0" applyFont="1" applyFill="1"/>
    <xf numFmtId="0" fontId="0" fillId="3" borderId="0" xfId="0" applyFill="1" applyAlignment="1">
      <alignment vertical="center"/>
    </xf>
    <xf numFmtId="0" fontId="53" fillId="0" borderId="0" xfId="0" applyFont="1" applyAlignment="1">
      <alignment vertical="center" wrapText="1"/>
    </xf>
    <xf numFmtId="0" fontId="2" fillId="6" borderId="12" xfId="5" applyFont="1" applyFill="1" applyBorder="1" applyAlignment="1" applyProtection="1">
      <alignment horizontal="center" vertical="center" wrapText="1"/>
      <protection locked="0"/>
    </xf>
    <xf numFmtId="0" fontId="27" fillId="6" borderId="10" xfId="5" applyFont="1" applyFill="1" applyBorder="1" applyAlignment="1">
      <alignment horizontal="center" vertical="center" wrapText="1"/>
    </xf>
    <xf numFmtId="0" fontId="27" fillId="6" borderId="0" xfId="5" applyFont="1" applyFill="1" applyBorder="1" applyAlignment="1">
      <alignment horizontal="center" vertical="center" wrapText="1"/>
    </xf>
    <xf numFmtId="14" fontId="29" fillId="6" borderId="11" xfId="5" applyNumberFormat="1" applyFont="1" applyFill="1" applyBorder="1" applyAlignment="1">
      <alignment horizontal="center" vertical="center" wrapText="1"/>
    </xf>
    <xf numFmtId="0" fontId="60" fillId="11" borderId="0" xfId="5" applyFont="1" applyFill="1" applyAlignment="1" applyProtection="1">
      <alignment horizontal="center" vertical="center" wrapText="1"/>
      <protection locked="0"/>
    </xf>
    <xf numFmtId="166" fontId="9" fillId="11" borderId="0" xfId="5" applyNumberFormat="1" applyFont="1" applyFill="1" applyAlignment="1" applyProtection="1">
      <alignment horizontal="justify" vertical="center" wrapText="1"/>
      <protection locked="0"/>
    </xf>
    <xf numFmtId="0" fontId="2" fillId="14" borderId="0" xfId="5" applyFont="1" applyFill="1" applyBorder="1" applyAlignment="1" applyProtection="1">
      <alignment horizontal="center" vertical="center" wrapText="1"/>
    </xf>
    <xf numFmtId="0" fontId="2" fillId="14" borderId="0" xfId="5" applyFont="1" applyFill="1" applyBorder="1" applyAlignment="1" applyProtection="1">
      <alignment vertical="center" wrapText="1"/>
    </xf>
    <xf numFmtId="0" fontId="2" fillId="14" borderId="0" xfId="5" applyFont="1" applyFill="1" applyBorder="1" applyAlignment="1" applyProtection="1">
      <alignment horizontal="left" vertical="center" wrapText="1"/>
    </xf>
    <xf numFmtId="3" fontId="31" fillId="6" borderId="12" xfId="5" applyNumberFormat="1" applyFont="1" applyFill="1" applyBorder="1" applyAlignment="1" applyProtection="1">
      <alignment horizontal="center" vertical="center" wrapText="1"/>
      <protection locked="0"/>
    </xf>
    <xf numFmtId="0" fontId="23" fillId="6" borderId="13" xfId="5" applyFont="1" applyFill="1" applyBorder="1" applyAlignment="1">
      <alignment horizontal="center" vertical="center" wrapText="1"/>
    </xf>
    <xf numFmtId="0" fontId="23" fillId="6" borderId="14" xfId="5" applyFont="1" applyFill="1" applyBorder="1" applyAlignment="1">
      <alignment horizontal="center" vertical="center" wrapText="1"/>
    </xf>
    <xf numFmtId="14" fontId="29" fillId="6" borderId="13" xfId="5" applyNumberFormat="1" applyFont="1" applyFill="1" applyBorder="1" applyAlignment="1">
      <alignment horizontal="center" vertical="center" wrapText="1"/>
    </xf>
    <xf numFmtId="0" fontId="27" fillId="6" borderId="14" xfId="5" applyFont="1" applyFill="1" applyBorder="1" applyAlignment="1">
      <alignment horizontal="center" vertical="center" wrapText="1"/>
    </xf>
    <xf numFmtId="0" fontId="31" fillId="6" borderId="13" xfId="5" applyFont="1" applyFill="1" applyBorder="1" applyAlignment="1" applyProtection="1">
      <alignment horizontal="center" vertical="center" wrapText="1"/>
      <protection hidden="1"/>
    </xf>
    <xf numFmtId="164" fontId="43" fillId="2" borderId="12" xfId="3" applyNumberFormat="1" applyFont="1" applyFill="1" applyBorder="1" applyAlignment="1" applyProtection="1">
      <alignment vertical="center" wrapText="1"/>
      <protection locked="0"/>
    </xf>
    <xf numFmtId="164" fontId="8" fillId="8" borderId="12" xfId="3" applyNumberFormat="1" applyFont="1" applyFill="1" applyBorder="1" applyAlignment="1" applyProtection="1">
      <alignment horizontal="center" vertical="center"/>
      <protection locked="0"/>
    </xf>
    <xf numFmtId="164" fontId="43" fillId="2" borderId="14" xfId="3" applyNumberFormat="1" applyFont="1" applyFill="1" applyBorder="1" applyAlignment="1" applyProtection="1">
      <alignment vertical="center" wrapText="1"/>
      <protection locked="0"/>
    </xf>
    <xf numFmtId="164" fontId="7" fillId="8" borderId="12" xfId="5" applyNumberFormat="1" applyFont="1" applyFill="1" applyBorder="1" applyAlignment="1" applyProtection="1">
      <alignment vertical="center"/>
      <protection locked="0"/>
    </xf>
    <xf numFmtId="0" fontId="7" fillId="8" borderId="12" xfId="5" applyFont="1" applyFill="1" applyBorder="1" applyProtection="1">
      <protection locked="0"/>
    </xf>
    <xf numFmtId="0" fontId="7" fillId="8" borderId="0" xfId="5" applyFont="1" applyFill="1" applyProtection="1">
      <protection locked="0"/>
    </xf>
    <xf numFmtId="3" fontId="50" fillId="14" borderId="0" xfId="3" applyNumberFormat="1" applyFont="1" applyFill="1" applyBorder="1" applyAlignment="1" applyProtection="1">
      <alignment vertical="center" wrapText="1"/>
      <protection locked="0"/>
    </xf>
    <xf numFmtId="44" fontId="7" fillId="6" borderId="1" xfId="3" applyFont="1" applyFill="1" applyBorder="1" applyProtection="1">
      <protection locked="0"/>
    </xf>
    <xf numFmtId="44" fontId="7" fillId="6" borderId="0" xfId="3" applyFont="1" applyFill="1" applyBorder="1" applyProtection="1">
      <protection locked="0"/>
    </xf>
    <xf numFmtId="0" fontId="7" fillId="6" borderId="0" xfId="5" applyFont="1" applyFill="1" applyBorder="1" applyProtection="1">
      <protection locked="0"/>
    </xf>
    <xf numFmtId="0" fontId="7" fillId="6" borderId="2" xfId="5" applyFont="1" applyFill="1" applyBorder="1" applyProtection="1">
      <protection locked="0"/>
    </xf>
    <xf numFmtId="44" fontId="7" fillId="6" borderId="2" xfId="3" applyFont="1" applyFill="1" applyBorder="1" applyProtection="1">
      <protection locked="0"/>
    </xf>
    <xf numFmtId="166" fontId="8" fillId="11" borderId="0" xfId="5" applyNumberFormat="1" applyFont="1" applyFill="1" applyAlignment="1" applyProtection="1">
      <alignment horizontal="justify" vertical="center" wrapText="1"/>
      <protection locked="0"/>
    </xf>
    <xf numFmtId="0" fontId="2" fillId="6" borderId="12" xfId="5" applyFont="1" applyFill="1" applyBorder="1" applyAlignment="1" applyProtection="1">
      <alignment horizontal="center" vertical="center" wrapText="1"/>
      <protection locked="0"/>
    </xf>
    <xf numFmtId="0" fontId="2" fillId="6" borderId="12" xfId="5" applyFont="1" applyFill="1" applyBorder="1" applyAlignment="1" applyProtection="1">
      <alignment horizontal="center" vertical="center" wrapText="1"/>
      <protection locked="0"/>
    </xf>
    <xf numFmtId="0" fontId="31" fillId="6" borderId="12" xfId="5" applyFont="1" applyFill="1" applyBorder="1" applyAlignment="1" applyProtection="1">
      <alignment wrapText="1"/>
      <protection hidden="1"/>
    </xf>
    <xf numFmtId="164" fontId="43" fillId="16" borderId="12" xfId="3" applyNumberFormat="1" applyFont="1" applyFill="1" applyBorder="1" applyAlignment="1" applyProtection="1">
      <alignment vertical="center" wrapText="1"/>
      <protection locked="0"/>
    </xf>
    <xf numFmtId="0" fontId="62" fillId="0" borderId="0" xfId="10" applyFill="1"/>
    <xf numFmtId="164" fontId="21" fillId="2" borderId="12" xfId="0" applyNumberFormat="1" applyFont="1" applyFill="1" applyBorder="1" applyAlignment="1">
      <alignment vertical="center"/>
    </xf>
    <xf numFmtId="164" fontId="21" fillId="2" borderId="12" xfId="3" applyNumberFormat="1" applyFont="1" applyFill="1" applyBorder="1" applyAlignment="1">
      <alignment horizontal="center" vertical="center"/>
    </xf>
    <xf numFmtId="164" fontId="21" fillId="2" borderId="0" xfId="0" applyNumberFormat="1" applyFont="1" applyFill="1" applyBorder="1" applyAlignment="1" applyProtection="1">
      <alignment vertical="center"/>
      <protection locked="0"/>
    </xf>
    <xf numFmtId="0" fontId="63" fillId="2" borderId="0" xfId="0" applyFont="1" applyFill="1" applyBorder="1" applyAlignment="1" applyProtection="1">
      <alignment horizontal="center" vertical="center" wrapText="1"/>
      <protection locked="0"/>
    </xf>
    <xf numFmtId="9" fontId="15" fillId="2" borderId="0" xfId="0" applyNumberFormat="1" applyFont="1" applyFill="1" applyBorder="1" applyAlignment="1" applyProtection="1">
      <alignment horizontal="center" vertical="center" wrapText="1"/>
      <protection locked="0"/>
    </xf>
    <xf numFmtId="0" fontId="15" fillId="2" borderId="12" xfId="0" applyFont="1" applyFill="1" applyBorder="1" applyAlignment="1"/>
    <xf numFmtId="3" fontId="21" fillId="2" borderId="12" xfId="0" applyNumberFormat="1" applyFont="1" applyFill="1" applyBorder="1" applyAlignment="1">
      <alignment horizontal="center" vertical="center"/>
    </xf>
    <xf numFmtId="9" fontId="64" fillId="2" borderId="12" xfId="0" applyNumberFormat="1" applyFont="1" applyFill="1" applyBorder="1" applyAlignment="1">
      <alignment horizontal="center" vertical="center"/>
    </xf>
    <xf numFmtId="0" fontId="15" fillId="2" borderId="14" xfId="0" applyFont="1" applyFill="1" applyBorder="1" applyAlignment="1"/>
    <xf numFmtId="164" fontId="15" fillId="2" borderId="14" xfId="0" applyNumberFormat="1" applyFont="1" applyFill="1" applyBorder="1" applyAlignment="1">
      <alignment vertical="center"/>
    </xf>
    <xf numFmtId="9" fontId="15" fillId="2" borderId="0" xfId="0" applyNumberFormat="1" applyFont="1" applyFill="1" applyBorder="1" applyAlignment="1">
      <alignment horizontal="center" vertical="center"/>
    </xf>
    <xf numFmtId="0" fontId="15" fillId="2" borderId="0" xfId="0" applyFont="1" applyFill="1" applyBorder="1" applyAlignment="1"/>
    <xf numFmtId="0" fontId="24" fillId="2" borderId="0" xfId="0" applyFont="1" applyFill="1" applyBorder="1" applyAlignment="1" applyProtection="1">
      <alignment horizontal="center" vertical="center" wrapText="1"/>
      <protection locked="0"/>
    </xf>
    <xf numFmtId="9" fontId="44" fillId="13" borderId="13" xfId="0" applyNumberFormat="1" applyFont="1" applyFill="1" applyBorder="1" applyAlignment="1">
      <alignment vertical="center" wrapText="1"/>
    </xf>
    <xf numFmtId="0" fontId="65" fillId="13" borderId="13" xfId="0" applyFont="1" applyFill="1" applyBorder="1"/>
    <xf numFmtId="0" fontId="65" fillId="2" borderId="0" xfId="0" applyFont="1" applyFill="1"/>
    <xf numFmtId="0" fontId="44" fillId="2" borderId="0" xfId="0" applyFont="1" applyFill="1" applyBorder="1" applyAlignment="1">
      <alignment vertical="center" wrapText="1"/>
    </xf>
    <xf numFmtId="0" fontId="38" fillId="2" borderId="0" xfId="0" applyFont="1" applyFill="1" applyBorder="1" applyAlignment="1">
      <alignment horizontal="center" vertical="center" wrapText="1"/>
    </xf>
    <xf numFmtId="164" fontId="15" fillId="2" borderId="14" xfId="9" applyNumberFormat="1" applyFont="1" applyFill="1" applyBorder="1" applyAlignment="1" applyProtection="1">
      <alignment vertical="center" wrapText="1"/>
      <protection locked="0"/>
    </xf>
    <xf numFmtId="9" fontId="15" fillId="2" borderId="0" xfId="8" applyNumberFormat="1" applyFont="1" applyFill="1" applyBorder="1" applyAlignment="1" applyProtection="1">
      <alignment horizontal="center" vertical="center" wrapText="1"/>
      <protection locked="0"/>
    </xf>
    <xf numFmtId="164" fontId="15" fillId="2" borderId="0" xfId="9" applyNumberFormat="1" applyFont="1" applyFill="1" applyBorder="1" applyAlignment="1" applyProtection="1">
      <alignment vertical="center" wrapText="1"/>
      <protection locked="0"/>
    </xf>
    <xf numFmtId="0" fontId="15" fillId="2" borderId="0" xfId="0" applyFont="1" applyFill="1" applyBorder="1"/>
    <xf numFmtId="49" fontId="15" fillId="2" borderId="0" xfId="9" applyNumberFormat="1" applyFont="1" applyFill="1" applyBorder="1" applyAlignment="1" applyProtection="1">
      <alignment horizontal="justify" vertical="center" wrapText="1"/>
      <protection locked="0"/>
    </xf>
    <xf numFmtId="164" fontId="15" fillId="2" borderId="13" xfId="9" applyNumberFormat="1" applyFont="1" applyFill="1" applyBorder="1" applyAlignment="1" applyProtection="1">
      <alignment vertical="center" wrapText="1"/>
      <protection locked="0"/>
    </xf>
    <xf numFmtId="49" fontId="15" fillId="2" borderId="13" xfId="9" applyNumberFormat="1" applyFont="1" applyFill="1" applyBorder="1" applyAlignment="1" applyProtection="1">
      <alignment horizontal="justify" vertical="center" wrapText="1"/>
      <protection locked="0"/>
    </xf>
    <xf numFmtId="9" fontId="15" fillId="2" borderId="13" xfId="8" applyNumberFormat="1" applyFont="1" applyFill="1" applyBorder="1" applyAlignment="1" applyProtection="1">
      <alignment horizontal="center" vertical="center" wrapText="1"/>
      <protection locked="0"/>
    </xf>
    <xf numFmtId="9" fontId="2" fillId="2" borderId="0" xfId="8" applyNumberFormat="1" applyFont="1" applyFill="1" applyBorder="1" applyAlignment="1" applyProtection="1">
      <alignment horizontal="center" vertical="center" wrapText="1"/>
      <protection locked="0"/>
    </xf>
    <xf numFmtId="49" fontId="2" fillId="2" borderId="0" xfId="9" applyNumberFormat="1" applyFont="1" applyFill="1" applyBorder="1" applyAlignment="1" applyProtection="1">
      <alignment horizontal="justify" vertical="center" wrapText="1"/>
      <protection locked="0"/>
    </xf>
    <xf numFmtId="14" fontId="15" fillId="2" borderId="0" xfId="0" applyNumberFormat="1" applyFont="1" applyFill="1" applyBorder="1" applyAlignment="1" applyProtection="1">
      <alignment horizontal="center" vertical="center" wrapText="1"/>
      <protection locked="0"/>
    </xf>
    <xf numFmtId="44" fontId="15" fillId="2" borderId="0" xfId="9" applyFont="1" applyFill="1" applyBorder="1" applyAlignment="1" applyProtection="1">
      <alignment horizontal="center" vertical="center" wrapText="1"/>
      <protection locked="0"/>
    </xf>
    <xf numFmtId="14" fontId="15" fillId="0" borderId="0" xfId="0" applyNumberFormat="1" applyFont="1" applyFill="1" applyBorder="1" applyAlignment="1" applyProtection="1">
      <alignment horizontal="center" vertical="center" wrapText="1"/>
      <protection locked="0"/>
    </xf>
    <xf numFmtId="0" fontId="38" fillId="0" borderId="0" xfId="0" applyFont="1" applyFill="1" applyBorder="1" applyAlignment="1">
      <alignment horizontal="center" vertical="center" wrapText="1"/>
    </xf>
    <xf numFmtId="164" fontId="15" fillId="0" borderId="0" xfId="9" applyNumberFormat="1" applyFont="1" applyFill="1" applyBorder="1" applyAlignment="1" applyProtection="1">
      <alignment vertical="center" wrapText="1"/>
      <protection locked="0"/>
    </xf>
    <xf numFmtId="49" fontId="15" fillId="0" borderId="0" xfId="9" applyNumberFormat="1" applyFont="1" applyFill="1" applyBorder="1" applyAlignment="1" applyProtection="1">
      <alignment horizontal="justify" vertical="center" wrapText="1"/>
      <protection locked="0"/>
    </xf>
    <xf numFmtId="44" fontId="15" fillId="0" borderId="0" xfId="9" applyFont="1" applyFill="1" applyBorder="1" applyAlignment="1" applyProtection="1">
      <alignment vertical="center" wrapText="1"/>
      <protection locked="0"/>
    </xf>
    <xf numFmtId="0" fontId="15" fillId="0" borderId="0" xfId="0" applyFont="1" applyFill="1" applyBorder="1"/>
    <xf numFmtId="9" fontId="15" fillId="0" borderId="0" xfId="8" applyNumberFormat="1" applyFont="1" applyFill="1" applyBorder="1" applyAlignment="1" applyProtection="1">
      <alignment horizontal="center" vertical="center" wrapText="1"/>
      <protection locked="0"/>
    </xf>
    <xf numFmtId="44" fontId="15" fillId="2" borderId="0" xfId="9" applyFont="1" applyFill="1" applyBorder="1" applyAlignment="1" applyProtection="1">
      <alignment vertical="center" wrapText="1"/>
      <protection locked="0"/>
    </xf>
    <xf numFmtId="44" fontId="15" fillId="2" borderId="13" xfId="9" applyFont="1" applyFill="1" applyBorder="1" applyAlignment="1" applyProtection="1">
      <alignment horizontal="center" vertical="center" wrapText="1"/>
      <protection locked="0"/>
    </xf>
    <xf numFmtId="44" fontId="15" fillId="2" borderId="13" xfId="9" applyFont="1" applyFill="1" applyBorder="1" applyAlignment="1" applyProtection="1">
      <alignment vertical="center" wrapText="1"/>
      <protection locked="0"/>
    </xf>
    <xf numFmtId="164" fontId="44" fillId="13" borderId="13" xfId="0" applyNumberFormat="1" applyFont="1" applyFill="1" applyBorder="1" applyAlignment="1">
      <alignment vertical="center" wrapText="1"/>
    </xf>
    <xf numFmtId="9" fontId="15" fillId="2" borderId="0" xfId="4" applyNumberFormat="1" applyFont="1" applyFill="1" applyBorder="1" applyAlignment="1" applyProtection="1">
      <alignment horizontal="center" vertical="center" wrapText="1"/>
      <protection locked="0"/>
    </xf>
    <xf numFmtId="0" fontId="15" fillId="2" borderId="0" xfId="0" applyFont="1" applyFill="1" applyBorder="1" applyAlignment="1">
      <alignment vertical="center" wrapText="1"/>
    </xf>
    <xf numFmtId="0" fontId="15" fillId="2" borderId="13" xfId="0" applyFont="1" applyFill="1" applyBorder="1" applyAlignment="1">
      <alignment vertical="center" wrapText="1"/>
    </xf>
    <xf numFmtId="0" fontId="63" fillId="2" borderId="14" xfId="0" applyFont="1" applyFill="1" applyBorder="1" applyAlignment="1" applyProtection="1">
      <alignment horizontal="center" vertical="center" wrapText="1"/>
      <protection locked="0"/>
    </xf>
    <xf numFmtId="165" fontId="15" fillId="2" borderId="14" xfId="0" applyNumberFormat="1" applyFont="1" applyFill="1" applyBorder="1" applyAlignment="1" applyProtection="1">
      <alignment horizontal="center" vertical="center" wrapText="1"/>
      <protection locked="0"/>
    </xf>
    <xf numFmtId="14" fontId="15" fillId="2" borderId="14" xfId="0" applyNumberFormat="1" applyFont="1" applyFill="1" applyBorder="1" applyAlignment="1" applyProtection="1">
      <alignment horizontal="center" vertical="center"/>
      <protection locked="0"/>
    </xf>
    <xf numFmtId="44" fontId="15" fillId="2" borderId="14" xfId="9" applyFont="1" applyFill="1" applyBorder="1" applyAlignment="1" applyProtection="1">
      <alignment horizontal="center" vertical="center" wrapText="1"/>
      <protection locked="0"/>
    </xf>
    <xf numFmtId="9" fontId="15" fillId="2" borderId="0" xfId="8" applyFont="1" applyFill="1" applyBorder="1" applyAlignment="1">
      <alignment horizontal="center" vertical="center"/>
    </xf>
    <xf numFmtId="9" fontId="15" fillId="2" borderId="0" xfId="0" applyNumberFormat="1" applyFont="1" applyFill="1" applyBorder="1" applyAlignment="1" applyProtection="1">
      <alignment horizontal="justify" vertical="center" wrapText="1"/>
      <protection locked="0"/>
    </xf>
    <xf numFmtId="165" fontId="15" fillId="2" borderId="0" xfId="0" applyNumberFormat="1" applyFont="1" applyFill="1" applyBorder="1" applyAlignment="1" applyProtection="1">
      <alignment horizontal="center" vertical="center" wrapText="1"/>
      <protection locked="0"/>
    </xf>
    <xf numFmtId="0" fontId="66" fillId="2" borderId="0" xfId="0" applyFont="1" applyFill="1"/>
    <xf numFmtId="164" fontId="66" fillId="2" borderId="0" xfId="9" applyNumberFormat="1" applyFont="1" applyFill="1" applyBorder="1" applyAlignment="1" applyProtection="1">
      <alignment vertical="center" wrapText="1"/>
      <protection locked="0"/>
    </xf>
    <xf numFmtId="49" fontId="66" fillId="2" borderId="0" xfId="9" applyNumberFormat="1" applyFont="1" applyFill="1" applyBorder="1" applyAlignment="1" applyProtection="1">
      <alignment horizontal="justify" vertical="center" wrapText="1"/>
      <protection locked="0"/>
    </xf>
    <xf numFmtId="9" fontId="66" fillId="2" borderId="0" xfId="8" applyNumberFormat="1" applyFont="1" applyFill="1" applyBorder="1" applyAlignment="1" applyProtection="1">
      <alignment horizontal="center" vertical="center" wrapText="1"/>
      <protection locked="0"/>
    </xf>
    <xf numFmtId="9" fontId="66" fillId="2" borderId="0" xfId="8" applyFont="1" applyFill="1" applyBorder="1" applyAlignment="1">
      <alignment horizontal="center" vertical="center"/>
    </xf>
    <xf numFmtId="0" fontId="66" fillId="2" borderId="0" xfId="0" applyFont="1" applyFill="1" applyBorder="1"/>
    <xf numFmtId="0" fontId="66" fillId="0" borderId="0" xfId="0" applyFont="1"/>
    <xf numFmtId="0" fontId="63" fillId="0" borderId="0" xfId="0" applyFont="1" applyFill="1" applyBorder="1" applyAlignment="1" applyProtection="1">
      <alignment horizontal="center" vertical="center" wrapText="1"/>
      <protection locked="0"/>
    </xf>
    <xf numFmtId="9" fontId="15" fillId="0" borderId="0" xfId="0" applyNumberFormat="1" applyFont="1" applyFill="1" applyBorder="1" applyAlignment="1" applyProtection="1">
      <alignment horizontal="justify" vertical="center" wrapText="1"/>
      <protection locked="0"/>
    </xf>
    <xf numFmtId="165" fontId="15" fillId="0" borderId="0" xfId="0" applyNumberFormat="1" applyFont="1" applyFill="1" applyBorder="1" applyAlignment="1" applyProtection="1">
      <alignment horizontal="center" vertical="center" wrapText="1"/>
      <protection locked="0"/>
    </xf>
    <xf numFmtId="0" fontId="2" fillId="0" borderId="0" xfId="0" applyFont="1" applyFill="1"/>
    <xf numFmtId="9" fontId="2" fillId="0" borderId="0" xfId="8" applyFont="1" applyFill="1" applyBorder="1" applyAlignment="1">
      <alignment horizontal="center" vertical="center"/>
    </xf>
    <xf numFmtId="0" fontId="2" fillId="0" borderId="0" xfId="0" applyFont="1" applyFill="1" applyBorder="1"/>
    <xf numFmtId="0" fontId="15" fillId="0" borderId="0" xfId="0" applyFont="1" applyFill="1"/>
    <xf numFmtId="44" fontId="15" fillId="0" borderId="0" xfId="9" applyFont="1" applyFill="1" applyBorder="1" applyAlignment="1" applyProtection="1">
      <alignment horizontal="center" vertical="center" wrapText="1"/>
      <protection locked="0"/>
    </xf>
    <xf numFmtId="9" fontId="15" fillId="0" borderId="0" xfId="8" applyFont="1" applyFill="1" applyBorder="1" applyAlignment="1">
      <alignment horizontal="center" vertical="center"/>
    </xf>
    <xf numFmtId="164" fontId="15" fillId="0" borderId="0" xfId="9" applyNumberFormat="1" applyFont="1" applyFill="1" applyBorder="1" applyAlignment="1">
      <alignment horizontal="center" vertical="center"/>
    </xf>
    <xf numFmtId="44" fontId="15" fillId="0" borderId="0" xfId="9" applyFont="1" applyFill="1" applyBorder="1" applyAlignment="1">
      <alignment horizontal="center" vertical="center"/>
    </xf>
    <xf numFmtId="165" fontId="2" fillId="2" borderId="0" xfId="0" applyNumberFormat="1"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protection locked="0"/>
    </xf>
    <xf numFmtId="9" fontId="2" fillId="2" borderId="0" xfId="4" applyNumberFormat="1" applyFont="1" applyFill="1" applyBorder="1" applyAlignment="1" applyProtection="1">
      <alignment horizontal="center" vertical="center" wrapText="1"/>
      <protection locked="0"/>
    </xf>
    <xf numFmtId="44" fontId="2" fillId="2" borderId="0" xfId="9" applyFont="1" applyFill="1" applyBorder="1" applyAlignment="1" applyProtection="1">
      <alignment horizontal="left" vertical="center" wrapText="1"/>
      <protection locked="0"/>
    </xf>
    <xf numFmtId="9" fontId="2" fillId="2" borderId="13" xfId="4" applyNumberFormat="1" applyFont="1" applyFill="1" applyBorder="1" applyAlignment="1" applyProtection="1">
      <alignment horizontal="center" vertical="center" wrapText="1"/>
      <protection locked="0"/>
    </xf>
    <xf numFmtId="164" fontId="2" fillId="2" borderId="13" xfId="9" applyNumberFormat="1" applyFont="1" applyFill="1" applyBorder="1" applyAlignment="1" applyProtection="1">
      <alignment vertical="center" wrapText="1"/>
      <protection locked="0"/>
    </xf>
    <xf numFmtId="14" fontId="15" fillId="2" borderId="0" xfId="0" applyNumberFormat="1" applyFont="1" applyFill="1" applyBorder="1" applyAlignment="1" applyProtection="1">
      <alignment horizontal="center" vertical="center"/>
      <protection locked="0"/>
    </xf>
    <xf numFmtId="164" fontId="15" fillId="0" borderId="0" xfId="9" applyNumberFormat="1" applyFont="1" applyFill="1" applyBorder="1" applyAlignment="1" applyProtection="1">
      <alignment vertical="center"/>
      <protection locked="0"/>
    </xf>
    <xf numFmtId="0" fontId="15" fillId="0" borderId="0" xfId="0" applyFont="1" applyBorder="1"/>
    <xf numFmtId="164" fontId="2" fillId="0" borderId="0" xfId="0" applyNumberFormat="1" applyFont="1" applyBorder="1" applyAlignment="1">
      <alignment horizontal="center" vertical="center"/>
    </xf>
    <xf numFmtId="0" fontId="15" fillId="0" borderId="0" xfId="0" applyFont="1" applyFill="1" applyBorder="1" applyAlignment="1">
      <alignment horizontal="center" vertical="center" wrapText="1"/>
    </xf>
    <xf numFmtId="0" fontId="24" fillId="2" borderId="0" xfId="0" applyFont="1" applyFill="1" applyBorder="1" applyAlignment="1" applyProtection="1">
      <alignment horizontal="center" vertical="center" wrapText="1"/>
      <protection locked="0"/>
    </xf>
    <xf numFmtId="0" fontId="38" fillId="2" borderId="0" xfId="0" applyFont="1" applyFill="1" applyBorder="1" applyAlignment="1">
      <alignment horizontal="center" vertical="center" wrapText="1"/>
    </xf>
    <xf numFmtId="44" fontId="15" fillId="2" borderId="0" xfId="9" applyFont="1" applyFill="1" applyBorder="1" applyAlignment="1" applyProtection="1">
      <alignment horizontal="center" vertical="center" wrapText="1"/>
      <protection locked="0"/>
    </xf>
    <xf numFmtId="164" fontId="15" fillId="2" borderId="0" xfId="9" applyNumberFormat="1" applyFont="1" applyFill="1" applyBorder="1" applyAlignment="1" applyProtection="1">
      <alignment horizontal="center" vertical="center" wrapText="1"/>
      <protection locked="0"/>
    </xf>
    <xf numFmtId="9" fontId="64" fillId="2" borderId="12" xfId="0" applyNumberFormat="1" applyFont="1" applyFill="1" applyBorder="1" applyAlignment="1">
      <alignment horizontal="center" vertical="center"/>
    </xf>
    <xf numFmtId="0" fontId="20" fillId="2" borderId="14" xfId="0" applyFont="1" applyFill="1" applyBorder="1" applyAlignment="1" applyProtection="1">
      <alignment horizontal="center" vertical="center" wrapText="1"/>
      <protection locked="0"/>
    </xf>
    <xf numFmtId="9" fontId="15" fillId="2" borderId="0" xfId="4" applyFont="1" applyFill="1" applyBorder="1" applyAlignment="1">
      <alignment horizontal="center" vertical="center" wrapText="1"/>
    </xf>
    <xf numFmtId="49" fontId="27" fillId="2" borderId="0" xfId="9" applyNumberFormat="1" applyFont="1" applyFill="1" applyBorder="1" applyAlignment="1" applyProtection="1">
      <alignment horizontal="center" vertical="center" wrapText="1"/>
      <protection locked="0"/>
    </xf>
    <xf numFmtId="49" fontId="15" fillId="2" borderId="14" xfId="9" applyNumberFormat="1" applyFont="1" applyFill="1" applyBorder="1" applyAlignment="1" applyProtection="1">
      <alignment horizontal="justify" vertical="center" wrapText="1"/>
      <protection locked="0"/>
    </xf>
    <xf numFmtId="165" fontId="15" fillId="2" borderId="0" xfId="4" applyNumberFormat="1" applyFont="1" applyFill="1" applyBorder="1" applyAlignment="1">
      <alignment horizontal="center" vertical="center" wrapText="1"/>
    </xf>
    <xf numFmtId="0" fontId="15" fillId="0" borderId="0" xfId="0" applyFont="1" applyFill="1" applyBorder="1" applyAlignment="1" applyProtection="1">
      <alignment horizontal="justify" vertical="center" wrapText="1"/>
      <protection locked="0"/>
    </xf>
    <xf numFmtId="9" fontId="2" fillId="0" borderId="0" xfId="0" applyNumberFormat="1" applyFont="1" applyFill="1" applyBorder="1" applyAlignment="1" applyProtection="1">
      <alignment horizontal="center" vertical="center" wrapText="1"/>
      <protection locked="0"/>
    </xf>
    <xf numFmtId="14" fontId="2" fillId="0" borderId="0" xfId="0" applyNumberFormat="1" applyFont="1" applyFill="1" applyBorder="1" applyAlignment="1" applyProtection="1">
      <alignment horizontal="center" vertical="center" wrapText="1"/>
      <protection locked="0"/>
    </xf>
    <xf numFmtId="164" fontId="15" fillId="0" borderId="14" xfId="9" applyNumberFormat="1" applyFont="1" applyFill="1" applyBorder="1" applyAlignment="1" applyProtection="1">
      <alignment vertical="center" wrapText="1"/>
      <protection locked="0"/>
    </xf>
    <xf numFmtId="49" fontId="27" fillId="0" borderId="0" xfId="9"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center" vertical="center" wrapText="1"/>
      <protection locked="0"/>
    </xf>
    <xf numFmtId="0" fontId="15" fillId="2" borderId="13" xfId="0" applyFont="1" applyFill="1" applyBorder="1" applyAlignment="1"/>
    <xf numFmtId="3" fontId="21" fillId="2" borderId="13" xfId="0" applyNumberFormat="1" applyFont="1" applyFill="1" applyBorder="1" applyAlignment="1">
      <alignment horizontal="center" vertical="center"/>
    </xf>
    <xf numFmtId="9" fontId="64" fillId="2" borderId="13" xfId="0" applyNumberFormat="1" applyFont="1" applyFill="1" applyBorder="1" applyAlignment="1">
      <alignment horizontal="center" vertical="center"/>
    </xf>
    <xf numFmtId="164" fontId="21" fillId="2" borderId="13" xfId="3" applyNumberFormat="1" applyFont="1" applyFill="1" applyBorder="1" applyAlignment="1">
      <alignment horizontal="center" vertical="center"/>
    </xf>
    <xf numFmtId="9" fontId="2" fillId="0" borderId="0" xfId="0" applyNumberFormat="1" applyFont="1" applyFill="1" applyBorder="1" applyAlignment="1" applyProtection="1">
      <alignment horizontal="justify" vertical="center" wrapText="1"/>
      <protection locked="0"/>
    </xf>
    <xf numFmtId="165" fontId="2" fillId="0" borderId="0" xfId="0" applyNumberFormat="1" applyFont="1" applyFill="1" applyBorder="1" applyAlignment="1" applyProtection="1">
      <alignment horizontal="center" vertical="center" wrapText="1"/>
      <protection locked="0"/>
    </xf>
    <xf numFmtId="44" fontId="2" fillId="0" borderId="0" xfId="9" applyFont="1" applyFill="1" applyBorder="1" applyAlignment="1" applyProtection="1">
      <alignment horizontal="center" vertical="center" wrapText="1"/>
      <protection locked="0"/>
    </xf>
    <xf numFmtId="164" fontId="2" fillId="0" borderId="0" xfId="9" applyNumberFormat="1" applyFont="1" applyFill="1" applyBorder="1" applyAlignment="1" applyProtection="1">
      <alignment horizontal="center" vertical="center" wrapText="1"/>
      <protection locked="0"/>
    </xf>
    <xf numFmtId="164" fontId="2" fillId="0" borderId="0" xfId="0" applyNumberFormat="1" applyFont="1" applyBorder="1" applyAlignment="1">
      <alignment vertical="center"/>
    </xf>
    <xf numFmtId="0" fontId="2" fillId="2" borderId="0" xfId="0" applyFont="1" applyFill="1" applyBorder="1" applyAlignment="1">
      <alignment horizontal="center" vertical="center" wrapText="1"/>
    </xf>
    <xf numFmtId="0" fontId="24" fillId="2" borderId="0" xfId="0" applyFont="1" applyFill="1" applyBorder="1" applyAlignment="1" applyProtection="1">
      <alignment horizontal="center" vertical="center" wrapText="1"/>
      <protection locked="0"/>
    </xf>
    <xf numFmtId="164" fontId="15" fillId="2" borderId="0" xfId="9" applyNumberFormat="1" applyFont="1" applyFill="1" applyBorder="1" applyAlignment="1" applyProtection="1">
      <alignment horizontal="center" vertical="center" wrapText="1"/>
      <protection locked="0"/>
    </xf>
    <xf numFmtId="0" fontId="38" fillId="2" borderId="0" xfId="0" applyFont="1" applyFill="1" applyBorder="1" applyAlignment="1">
      <alignment horizontal="center" vertical="center" wrapText="1"/>
    </xf>
    <xf numFmtId="9" fontId="15" fillId="2" borderId="14" xfId="0" applyNumberFormat="1" applyFont="1" applyFill="1" applyBorder="1" applyAlignment="1" applyProtection="1">
      <alignment horizontal="justify" vertical="center" wrapText="1"/>
      <protection locked="0"/>
    </xf>
    <xf numFmtId="10" fontId="2" fillId="2" borderId="0" xfId="8" applyNumberFormat="1" applyFont="1" applyFill="1" applyBorder="1" applyAlignment="1">
      <alignment horizontal="justify" vertical="center" wrapText="1"/>
    </xf>
    <xf numFmtId="9" fontId="9" fillId="2" borderId="13" xfId="0" applyNumberFormat="1" applyFont="1" applyFill="1" applyBorder="1" applyAlignment="1">
      <alignment horizontal="center" vertical="center"/>
    </xf>
    <xf numFmtId="0" fontId="6" fillId="2" borderId="13" xfId="0" applyFont="1" applyFill="1" applyBorder="1" applyAlignment="1"/>
    <xf numFmtId="0" fontId="6" fillId="2" borderId="13" xfId="0" applyFont="1" applyFill="1" applyBorder="1" applyAlignment="1">
      <alignment horizontal="justify" vertical="center" wrapText="1"/>
    </xf>
    <xf numFmtId="0" fontId="6" fillId="2" borderId="0" xfId="0" applyFont="1" applyFill="1" applyAlignment="1"/>
    <xf numFmtId="0" fontId="6" fillId="2" borderId="0" xfId="0" applyFont="1" applyFill="1"/>
    <xf numFmtId="9" fontId="9" fillId="2" borderId="0" xfId="0" applyNumberFormat="1" applyFont="1" applyFill="1" applyBorder="1" applyAlignment="1">
      <alignment horizontal="center" vertical="center"/>
    </xf>
    <xf numFmtId="0" fontId="6" fillId="2" borderId="0" xfId="0" applyFont="1" applyFill="1" applyBorder="1" applyAlignment="1"/>
    <xf numFmtId="164" fontId="6" fillId="2" borderId="0" xfId="0" applyNumberFormat="1" applyFont="1" applyFill="1" applyBorder="1" applyAlignment="1">
      <alignment vertical="center"/>
    </xf>
    <xf numFmtId="0" fontId="6" fillId="2" borderId="0" xfId="0" applyFont="1" applyFill="1" applyBorder="1" applyAlignment="1">
      <alignment horizontal="justify" vertical="center" wrapText="1"/>
    </xf>
    <xf numFmtId="165" fontId="9" fillId="2" borderId="0" xfId="4" applyNumberFormat="1" applyFont="1" applyFill="1" applyBorder="1" applyAlignment="1">
      <alignment horizontal="center" vertical="center"/>
    </xf>
    <xf numFmtId="9" fontId="2" fillId="2" borderId="0" xfId="0" applyNumberFormat="1" applyFont="1" applyFill="1" applyBorder="1" applyAlignment="1">
      <alignment horizontal="left" vertical="center"/>
    </xf>
    <xf numFmtId="0" fontId="44" fillId="17" borderId="13" xfId="0" applyFont="1" applyFill="1" applyBorder="1" applyAlignment="1" applyProtection="1">
      <alignment vertical="center" wrapText="1"/>
      <protection locked="0"/>
    </xf>
    <xf numFmtId="9" fontId="44" fillId="17" borderId="13" xfId="4" applyFont="1" applyFill="1" applyBorder="1" applyAlignment="1">
      <alignment horizontal="center" vertical="center" wrapText="1"/>
    </xf>
    <xf numFmtId="0" fontId="44" fillId="17" borderId="13" xfId="0" applyFont="1" applyFill="1" applyBorder="1" applyAlignment="1">
      <alignment vertical="center" wrapText="1"/>
    </xf>
    <xf numFmtId="0" fontId="44" fillId="17" borderId="13" xfId="0" applyFont="1" applyFill="1" applyBorder="1" applyAlignment="1">
      <alignment horizontal="justify" vertical="center" wrapText="1"/>
    </xf>
    <xf numFmtId="9" fontId="44" fillId="17" borderId="13" xfId="0" applyNumberFormat="1" applyFont="1" applyFill="1" applyBorder="1" applyAlignment="1">
      <alignment horizontal="center" vertical="center" wrapText="1"/>
    </xf>
    <xf numFmtId="0" fontId="2" fillId="17" borderId="13" xfId="0" applyFont="1" applyFill="1" applyBorder="1"/>
    <xf numFmtId="44" fontId="15" fillId="2" borderId="0" xfId="9" applyFont="1" applyFill="1" applyBorder="1" applyAlignment="1" applyProtection="1">
      <alignment horizontal="center" vertical="center" wrapText="1"/>
      <protection locked="0"/>
    </xf>
    <xf numFmtId="0" fontId="44" fillId="18" borderId="12" xfId="0" applyFont="1" applyFill="1" applyBorder="1" applyAlignment="1" applyProtection="1">
      <alignment vertical="center" wrapText="1"/>
      <protection locked="0"/>
    </xf>
    <xf numFmtId="9" fontId="44" fillId="18" borderId="13" xfId="8" applyFont="1" applyFill="1" applyBorder="1" applyAlignment="1">
      <alignment horizontal="center" vertical="center" wrapText="1"/>
    </xf>
    <xf numFmtId="0" fontId="44" fillId="18" borderId="13" xfId="0" applyFont="1" applyFill="1" applyBorder="1" applyAlignment="1">
      <alignment vertical="center" wrapText="1"/>
    </xf>
    <xf numFmtId="10" fontId="56" fillId="18" borderId="13" xfId="8" applyNumberFormat="1" applyFont="1" applyFill="1" applyBorder="1" applyAlignment="1">
      <alignment vertical="center" wrapText="1"/>
    </xf>
    <xf numFmtId="0" fontId="2" fillId="18" borderId="13" xfId="0" applyFont="1" applyFill="1" applyBorder="1"/>
    <xf numFmtId="9" fontId="44" fillId="12" borderId="0" xfId="4" applyFont="1" applyFill="1" applyBorder="1" applyAlignment="1">
      <alignment horizontal="center" vertical="center" wrapText="1"/>
    </xf>
    <xf numFmtId="0" fontId="44" fillId="12" borderId="0" xfId="0" applyFont="1" applyFill="1" applyBorder="1" applyAlignment="1">
      <alignment vertical="center" wrapText="1"/>
    </xf>
    <xf numFmtId="10" fontId="56" fillId="12" borderId="13" xfId="4" applyNumberFormat="1" applyFont="1" applyFill="1" applyBorder="1" applyAlignment="1">
      <alignment vertical="center" wrapText="1"/>
    </xf>
    <xf numFmtId="0" fontId="44" fillId="12" borderId="13" xfId="0" applyFont="1" applyFill="1" applyBorder="1" applyAlignment="1">
      <alignment vertical="center" wrapText="1"/>
    </xf>
    <xf numFmtId="0" fontId="65" fillId="12" borderId="13" xfId="0" applyFont="1" applyFill="1" applyBorder="1"/>
    <xf numFmtId="0" fontId="57" fillId="12" borderId="13" xfId="0" applyFont="1" applyFill="1" applyBorder="1" applyAlignment="1" applyProtection="1">
      <alignment horizontal="left" vertical="center" wrapText="1"/>
      <protection locked="0"/>
    </xf>
    <xf numFmtId="0" fontId="65" fillId="0" borderId="0" xfId="0" applyFont="1"/>
    <xf numFmtId="164" fontId="65" fillId="2" borderId="0" xfId="9" applyNumberFormat="1" applyFont="1" applyFill="1" applyBorder="1" applyAlignment="1">
      <alignment horizontal="center" vertical="center"/>
    </xf>
    <xf numFmtId="44" fontId="65" fillId="2" borderId="0" xfId="9" applyFont="1" applyFill="1" applyBorder="1" applyAlignment="1">
      <alignment horizontal="center" vertical="center"/>
    </xf>
    <xf numFmtId="14" fontId="15" fillId="2" borderId="14" xfId="0" applyNumberFormat="1" applyFont="1" applyFill="1" applyBorder="1" applyAlignment="1" applyProtection="1">
      <alignment horizontal="center" vertical="center" wrapText="1"/>
      <protection locked="0"/>
    </xf>
    <xf numFmtId="9" fontId="15" fillId="2" borderId="14" xfId="8" applyNumberFormat="1" applyFont="1" applyFill="1" applyBorder="1" applyAlignment="1" applyProtection="1">
      <alignment horizontal="center" vertical="center" wrapText="1"/>
      <protection locked="0"/>
    </xf>
    <xf numFmtId="44" fontId="2" fillId="0" borderId="0" xfId="0" applyNumberFormat="1" applyFont="1" applyBorder="1" applyAlignment="1">
      <alignment vertical="center"/>
    </xf>
    <xf numFmtId="49" fontId="0" fillId="0" borderId="0" xfId="0" applyNumberFormat="1" applyAlignment="1">
      <alignment horizontal="left" vertical="center"/>
    </xf>
    <xf numFmtId="0" fontId="7" fillId="2" borderId="0" xfId="0" applyFont="1" applyFill="1" applyBorder="1" applyAlignment="1" applyProtection="1">
      <alignment horizontal="justify" vertical="center" wrapText="1"/>
      <protection locked="0"/>
    </xf>
    <xf numFmtId="0" fontId="34" fillId="2" borderId="0" xfId="0" applyFont="1" applyFill="1" applyBorder="1" applyAlignment="1">
      <alignment horizontal="left" vertical="center" wrapText="1"/>
    </xf>
    <xf numFmtId="0" fontId="2" fillId="6" borderId="14" xfId="0" applyFont="1" applyFill="1" applyBorder="1" applyAlignment="1">
      <alignment horizontal="center"/>
    </xf>
    <xf numFmtId="0" fontId="2" fillId="6" borderId="0" xfId="0" applyFont="1" applyFill="1" applyBorder="1" applyAlignment="1">
      <alignment horizontal="center"/>
    </xf>
    <xf numFmtId="0" fontId="2" fillId="6" borderId="13" xfId="0" applyFont="1" applyFill="1" applyBorder="1" applyAlignment="1">
      <alignment horizontal="center"/>
    </xf>
    <xf numFmtId="0" fontId="3" fillId="6" borderId="14"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49" fillId="2" borderId="0" xfId="0" applyFont="1" applyFill="1" applyBorder="1" applyAlignment="1" applyProtection="1">
      <alignment horizontal="justify" vertical="center" wrapText="1"/>
      <protection locked="0"/>
    </xf>
    <xf numFmtId="0" fontId="31" fillId="2" borderId="13" xfId="5" applyFont="1" applyFill="1" applyBorder="1" applyAlignment="1" applyProtection="1">
      <alignment horizontal="left" vertical="center" wrapText="1"/>
      <protection hidden="1"/>
    </xf>
    <xf numFmtId="0" fontId="2" fillId="6" borderId="12" xfId="5" applyFont="1" applyFill="1" applyBorder="1" applyAlignment="1" applyProtection="1">
      <alignment horizontal="justify" vertical="center" wrapText="1"/>
      <protection locked="0"/>
    </xf>
    <xf numFmtId="164" fontId="2" fillId="6" borderId="12" xfId="3" applyNumberFormat="1" applyFont="1" applyFill="1" applyBorder="1" applyAlignment="1" applyProtection="1">
      <alignment horizontal="right" vertical="center" wrapText="1"/>
      <protection locked="0"/>
    </xf>
    <xf numFmtId="0" fontId="2" fillId="6" borderId="12" xfId="5" applyFont="1" applyFill="1" applyBorder="1" applyAlignment="1" applyProtection="1">
      <alignment horizontal="center" vertical="center" wrapText="1"/>
      <protection locked="0"/>
    </xf>
    <xf numFmtId="0" fontId="30" fillId="7" borderId="0" xfId="5" applyFont="1" applyFill="1" applyBorder="1" applyAlignment="1" applyProtection="1">
      <alignment horizontal="left" vertical="center" wrapText="1"/>
    </xf>
    <xf numFmtId="164" fontId="11" fillId="2" borderId="15" xfId="5" applyNumberFormat="1" applyFont="1" applyFill="1" applyBorder="1" applyAlignment="1" applyProtection="1">
      <alignment horizontal="left" vertical="center"/>
    </xf>
    <xf numFmtId="0" fontId="11" fillId="2" borderId="12" xfId="5" applyFont="1" applyFill="1" applyBorder="1" applyAlignment="1" applyProtection="1">
      <alignment horizontal="left" vertical="center"/>
    </xf>
    <xf numFmtId="0" fontId="11" fillId="2" borderId="16" xfId="5" applyFont="1" applyFill="1" applyBorder="1" applyAlignment="1" applyProtection="1">
      <alignment horizontal="left" vertical="center"/>
    </xf>
    <xf numFmtId="0" fontId="40" fillId="6" borderId="14" xfId="5" applyFont="1" applyFill="1" applyBorder="1" applyAlignment="1" applyProtection="1">
      <alignment horizontal="left" vertical="center" wrapText="1"/>
      <protection hidden="1"/>
    </xf>
    <xf numFmtId="0" fontId="40" fillId="6" borderId="0" xfId="5" applyFont="1" applyFill="1" applyBorder="1" applyAlignment="1" applyProtection="1">
      <alignment horizontal="left" vertical="center" wrapText="1"/>
      <protection hidden="1"/>
    </xf>
    <xf numFmtId="0" fontId="40" fillId="6" borderId="13" xfId="5" applyFont="1" applyFill="1" applyBorder="1" applyAlignment="1" applyProtection="1">
      <alignment horizontal="left" vertical="center" wrapText="1"/>
      <protection hidden="1"/>
    </xf>
    <xf numFmtId="0" fontId="2" fillId="6" borderId="14" xfId="5" applyFont="1" applyFill="1" applyBorder="1" applyAlignment="1" applyProtection="1">
      <alignment horizontal="justify" vertical="center" wrapText="1"/>
    </xf>
    <xf numFmtId="0" fontId="2" fillId="6" borderId="0" xfId="5" applyFont="1" applyFill="1" applyBorder="1" applyAlignment="1" applyProtection="1">
      <alignment horizontal="justify" vertical="center" wrapText="1"/>
    </xf>
    <xf numFmtId="0" fontId="2" fillId="6" borderId="13" xfId="5" applyFont="1" applyFill="1" applyBorder="1" applyAlignment="1" applyProtection="1">
      <alignment horizontal="justify" vertical="center" wrapText="1"/>
    </xf>
    <xf numFmtId="0" fontId="43" fillId="6" borderId="14" xfId="5" applyFont="1" applyFill="1" applyBorder="1" applyAlignment="1" applyProtection="1">
      <alignment horizontal="justify" vertical="center" wrapText="1"/>
      <protection locked="0" hidden="1"/>
    </xf>
    <xf numFmtId="0" fontId="43" fillId="6" borderId="0" xfId="5" applyFont="1" applyFill="1" applyBorder="1" applyAlignment="1" applyProtection="1">
      <alignment horizontal="justify" vertical="center" wrapText="1"/>
      <protection locked="0" hidden="1"/>
    </xf>
    <xf numFmtId="0" fontId="43" fillId="6" borderId="13" xfId="5" applyFont="1" applyFill="1" applyBorder="1" applyAlignment="1" applyProtection="1">
      <alignment horizontal="justify" vertical="center" wrapText="1"/>
      <protection locked="0" hidden="1"/>
    </xf>
    <xf numFmtId="0" fontId="2" fillId="6" borderId="12" xfId="5" applyFont="1" applyFill="1" applyBorder="1" applyAlignment="1" applyProtection="1">
      <alignment horizontal="left" vertical="center" wrapText="1"/>
      <protection locked="0"/>
    </xf>
    <xf numFmtId="0" fontId="31" fillId="2" borderId="12" xfId="5" applyFont="1" applyFill="1" applyBorder="1" applyAlignment="1" applyProtection="1">
      <alignment horizontal="left" vertical="center" wrapText="1"/>
      <protection hidden="1"/>
    </xf>
    <xf numFmtId="0" fontId="2" fillId="6" borderId="12" xfId="5" applyFont="1" applyFill="1" applyBorder="1" applyAlignment="1" applyProtection="1">
      <alignment horizontal="left" vertical="center" wrapText="1"/>
    </xf>
    <xf numFmtId="0" fontId="31" fillId="2" borderId="14" xfId="5" applyFont="1" applyFill="1" applyBorder="1" applyAlignment="1" applyProtection="1">
      <alignment horizontal="left" wrapText="1"/>
      <protection hidden="1"/>
    </xf>
    <xf numFmtId="0" fontId="30" fillId="2" borderId="0" xfId="5" applyFont="1" applyFill="1" applyBorder="1" applyAlignment="1" applyProtection="1">
      <alignment horizontal="left" vertical="center" wrapText="1"/>
    </xf>
    <xf numFmtId="0" fontId="31" fillId="2" borderId="13" xfId="5" applyFont="1" applyFill="1" applyBorder="1" applyAlignment="1" applyProtection="1">
      <alignment horizontal="center" vertical="center" wrapText="1"/>
      <protection hidden="1"/>
    </xf>
    <xf numFmtId="0" fontId="2" fillId="6" borderId="14" xfId="5" applyFont="1" applyFill="1" applyBorder="1" applyAlignment="1" applyProtection="1">
      <alignment horizontal="left" vertical="center" wrapText="1"/>
    </xf>
    <xf numFmtId="0" fontId="2" fillId="6" borderId="0" xfId="5" applyFont="1" applyFill="1" applyBorder="1" applyAlignment="1" applyProtection="1">
      <alignment horizontal="left" vertical="center" wrapText="1"/>
    </xf>
    <xf numFmtId="0" fontId="2" fillId="6" borderId="13" xfId="5" applyFont="1" applyFill="1" applyBorder="1" applyAlignment="1" applyProtection="1">
      <alignment horizontal="left" vertical="center" wrapText="1"/>
    </xf>
    <xf numFmtId="0" fontId="3" fillId="6" borderId="10" xfId="5" applyFont="1" applyFill="1" applyBorder="1" applyAlignment="1">
      <alignment horizontal="center" vertical="center"/>
    </xf>
    <xf numFmtId="0" fontId="3" fillId="6" borderId="0" xfId="5" applyFont="1" applyFill="1" applyBorder="1" applyAlignment="1">
      <alignment horizontal="center" vertical="center"/>
    </xf>
    <xf numFmtId="0" fontId="31" fillId="2" borderId="0" xfId="5" applyFont="1" applyFill="1" applyBorder="1" applyAlignment="1" applyProtection="1">
      <alignment horizontal="left" vertical="center" wrapText="1"/>
      <protection hidden="1"/>
    </xf>
    <xf numFmtId="0" fontId="55" fillId="6" borderId="14" xfId="5" applyFont="1" applyFill="1" applyBorder="1" applyAlignment="1" applyProtection="1">
      <alignment horizontal="left" vertical="center" wrapText="1"/>
      <protection hidden="1"/>
    </xf>
    <xf numFmtId="0" fontId="55" fillId="6" borderId="0" xfId="5" applyFont="1" applyFill="1" applyBorder="1" applyAlignment="1" applyProtection="1">
      <alignment horizontal="left" vertical="center" wrapText="1"/>
      <protection hidden="1"/>
    </xf>
    <xf numFmtId="0" fontId="55" fillId="6" borderId="13" xfId="5" applyFont="1" applyFill="1" applyBorder="1" applyAlignment="1" applyProtection="1">
      <alignment horizontal="left" vertical="center" wrapText="1"/>
      <protection hidden="1"/>
    </xf>
    <xf numFmtId="0" fontId="31" fillId="2" borderId="0" xfId="5" applyFont="1" applyFill="1" applyBorder="1" applyAlignment="1" applyProtection="1">
      <alignment horizontal="left" wrapText="1"/>
      <protection hidden="1"/>
    </xf>
    <xf numFmtId="0" fontId="5" fillId="6" borderId="11" xfId="5" applyFont="1" applyFill="1" applyBorder="1" applyAlignment="1">
      <alignment horizontal="center" vertical="center"/>
    </xf>
    <xf numFmtId="0" fontId="31" fillId="2" borderId="13" xfId="5" applyFont="1" applyFill="1" applyBorder="1" applyAlignment="1" applyProtection="1">
      <alignment horizontal="left" wrapText="1"/>
      <protection hidden="1"/>
    </xf>
    <xf numFmtId="164" fontId="2" fillId="6" borderId="0" xfId="3" applyNumberFormat="1" applyFont="1" applyFill="1" applyBorder="1" applyAlignment="1" applyProtection="1">
      <alignment horizontal="right" vertical="center" wrapText="1"/>
      <protection locked="0"/>
    </xf>
    <xf numFmtId="0" fontId="30" fillId="2" borderId="0" xfId="5" applyFont="1" applyFill="1" applyBorder="1" applyAlignment="1">
      <alignment horizontal="left" vertical="center" wrapText="1"/>
    </xf>
    <xf numFmtId="0" fontId="31" fillId="7" borderId="0" xfId="5" applyFont="1" applyFill="1" applyBorder="1" applyAlignment="1" applyProtection="1">
      <alignment horizontal="left" vertical="center" wrapText="1"/>
      <protection hidden="1"/>
    </xf>
    <xf numFmtId="0" fontId="32" fillId="7" borderId="0" xfId="5" applyFont="1" applyFill="1" applyBorder="1" applyAlignment="1" applyProtection="1">
      <alignment horizontal="left" wrapText="1"/>
      <protection locked="0"/>
    </xf>
    <xf numFmtId="0" fontId="32" fillId="7" borderId="0" xfId="5" applyFont="1" applyFill="1" applyBorder="1" applyAlignment="1" applyProtection="1">
      <alignment horizontal="left" vertical="center" wrapText="1"/>
      <protection locked="0"/>
    </xf>
    <xf numFmtId="0" fontId="2" fillId="2" borderId="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7" fillId="12" borderId="13" xfId="0" applyFont="1" applyFill="1" applyBorder="1" applyAlignment="1" applyProtection="1">
      <alignment horizontal="left" vertical="center" wrapText="1"/>
      <protection locked="0"/>
    </xf>
    <xf numFmtId="9" fontId="9" fillId="2" borderId="12" xfId="0" applyNumberFormat="1" applyFont="1" applyFill="1" applyBorder="1" applyAlignment="1">
      <alignment horizontal="center" vertical="center"/>
    </xf>
    <xf numFmtId="0" fontId="44" fillId="12" borderId="13" xfId="0" applyFont="1" applyFill="1" applyBorder="1" applyAlignment="1">
      <alignment horizontal="center" vertical="center" wrapText="1"/>
    </xf>
    <xf numFmtId="0" fontId="44" fillId="12" borderId="0" xfId="0" applyFont="1" applyFill="1" applyBorder="1" applyAlignment="1">
      <alignment horizontal="center" vertical="center" wrapText="1"/>
    </xf>
    <xf numFmtId="0" fontId="34" fillId="14" borderId="0" xfId="0" applyFont="1" applyFill="1" applyBorder="1" applyAlignment="1" applyProtection="1">
      <alignment horizontal="center" vertical="center" wrapText="1"/>
    </xf>
    <xf numFmtId="44" fontId="2" fillId="2" borderId="14" xfId="9" applyFont="1" applyFill="1" applyBorder="1" applyAlignment="1" applyProtection="1">
      <alignment horizontal="center" vertical="center" wrapText="1"/>
      <protection locked="0"/>
    </xf>
    <xf numFmtId="44" fontId="2" fillId="2" borderId="13" xfId="9" applyFont="1" applyFill="1" applyBorder="1" applyAlignment="1" applyProtection="1">
      <alignment horizontal="center" vertical="center" wrapText="1"/>
      <protection locked="0"/>
    </xf>
    <xf numFmtId="0" fontId="58" fillId="14" borderId="0" xfId="5" applyFont="1" applyFill="1" applyBorder="1" applyAlignment="1" applyProtection="1">
      <alignment horizontal="center" vertical="center" wrapText="1"/>
      <protection hidden="1"/>
    </xf>
    <xf numFmtId="0" fontId="3" fillId="14" borderId="0" xfId="0" applyFont="1" applyFill="1" applyBorder="1" applyAlignment="1" applyProtection="1">
      <alignment horizontal="center" vertical="center" wrapText="1"/>
    </xf>
    <xf numFmtId="0" fontId="24" fillId="2" borderId="0" xfId="0" applyFont="1" applyFill="1" applyBorder="1" applyAlignment="1" applyProtection="1">
      <alignment horizontal="center" vertical="center" wrapText="1"/>
      <protection locked="0"/>
    </xf>
    <xf numFmtId="0" fontId="57" fillId="17" borderId="13" xfId="0" applyFont="1" applyFill="1" applyBorder="1" applyAlignment="1" applyProtection="1">
      <alignment horizontal="left" vertical="center" wrapText="1"/>
      <protection locked="0"/>
    </xf>
    <xf numFmtId="0" fontId="44" fillId="17" borderId="13" xfId="0" applyFont="1" applyFill="1" applyBorder="1" applyAlignment="1" applyProtection="1">
      <alignment horizontal="center" vertical="center" wrapText="1"/>
      <protection locked="0"/>
    </xf>
    <xf numFmtId="9" fontId="64" fillId="2" borderId="12" xfId="0" applyNumberFormat="1" applyFont="1" applyFill="1" applyBorder="1" applyAlignment="1">
      <alignment horizontal="center" vertical="center"/>
    </xf>
    <xf numFmtId="0" fontId="57" fillId="18" borderId="12" xfId="0" applyFont="1" applyFill="1" applyBorder="1" applyAlignment="1" applyProtection="1">
      <alignment horizontal="left" vertical="center" wrapText="1"/>
      <protection locked="0"/>
    </xf>
    <xf numFmtId="0" fontId="44" fillId="18" borderId="13"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38" fillId="2" borderId="13" xfId="0" applyFont="1" applyFill="1" applyBorder="1" applyAlignment="1">
      <alignment horizontal="center" vertical="center" wrapText="1"/>
    </xf>
    <xf numFmtId="9" fontId="2" fillId="2" borderId="0" xfId="0" applyNumberFormat="1" applyFont="1" applyFill="1" applyBorder="1" applyAlignment="1">
      <alignment horizontal="center" vertical="center" wrapText="1"/>
    </xf>
    <xf numFmtId="44" fontId="2" fillId="2" borderId="0" xfId="9" applyFont="1" applyFill="1" applyBorder="1" applyAlignment="1" applyProtection="1">
      <alignment horizontal="center" vertical="center" wrapText="1"/>
      <protection locked="0"/>
    </xf>
    <xf numFmtId="0" fontId="57" fillId="12" borderId="12" xfId="0" applyFont="1" applyFill="1" applyBorder="1" applyAlignment="1" applyProtection="1">
      <alignment horizontal="left" vertical="center" wrapText="1"/>
      <protection locked="0"/>
    </xf>
    <xf numFmtId="164" fontId="15" fillId="2" borderId="0" xfId="9" applyNumberFormat="1" applyFont="1" applyFill="1" applyBorder="1" applyAlignment="1" applyProtection="1">
      <alignment horizontal="center" vertical="center" wrapText="1"/>
      <protection locked="0"/>
    </xf>
    <xf numFmtId="44" fontId="15" fillId="2" borderId="0" xfId="9" applyFont="1" applyFill="1" applyBorder="1" applyAlignment="1" applyProtection="1">
      <alignment horizontal="center" vertical="center" wrapText="1"/>
      <protection locked="0"/>
    </xf>
    <xf numFmtId="0" fontId="12" fillId="2" borderId="0" xfId="0" applyFont="1" applyFill="1" applyBorder="1" applyAlignment="1">
      <alignment horizontal="center" vertical="center" wrapText="1"/>
    </xf>
    <xf numFmtId="0" fontId="10" fillId="14" borderId="0" xfId="0" applyFont="1" applyFill="1" applyBorder="1" applyAlignment="1" applyProtection="1">
      <alignment horizontal="center" vertical="center" wrapText="1"/>
    </xf>
    <xf numFmtId="0" fontId="2" fillId="2" borderId="14"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9" fontId="46" fillId="2" borderId="0" xfId="0" applyNumberFormat="1" applyFont="1" applyFill="1" applyBorder="1" applyAlignment="1" applyProtection="1">
      <alignment horizontal="center" vertical="center" wrapText="1"/>
      <protection locked="0"/>
    </xf>
    <xf numFmtId="3" fontId="48" fillId="2" borderId="0" xfId="0" applyNumberFormat="1" applyFont="1" applyFill="1" applyBorder="1" applyAlignment="1" applyProtection="1">
      <alignment horizontal="center" vertical="center"/>
      <protection locked="0"/>
    </xf>
    <xf numFmtId="9" fontId="5" fillId="2" borderId="0" xfId="0" applyNumberFormat="1" applyFont="1" applyFill="1" applyBorder="1" applyAlignment="1" applyProtection="1">
      <alignment horizontal="center" vertical="center" wrapText="1"/>
      <protection locked="0"/>
    </xf>
    <xf numFmtId="164" fontId="21" fillId="2" borderId="0" xfId="0" applyNumberFormat="1"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0" fontId="57" fillId="8" borderId="12" xfId="0" applyFont="1" applyFill="1" applyBorder="1" applyAlignment="1" applyProtection="1">
      <alignment horizontal="left" vertical="center" wrapText="1"/>
      <protection locked="0"/>
    </xf>
    <xf numFmtId="9" fontId="44" fillId="8" borderId="12" xfId="0" applyNumberFormat="1" applyFont="1" applyFill="1" applyBorder="1" applyAlignment="1" applyProtection="1">
      <alignment horizontal="center" vertical="center" wrapText="1"/>
      <protection locked="0"/>
    </xf>
    <xf numFmtId="0" fontId="57" fillId="13" borderId="12" xfId="0" applyFont="1" applyFill="1" applyBorder="1" applyAlignment="1" applyProtection="1">
      <alignment horizontal="left" vertical="center" wrapText="1"/>
      <protection locked="0"/>
    </xf>
    <xf numFmtId="0" fontId="44" fillId="13" borderId="13" xfId="0" applyFont="1" applyFill="1" applyBorder="1" applyAlignment="1" applyProtection="1">
      <alignment horizontal="center" vertical="center" wrapText="1"/>
      <protection locked="0"/>
    </xf>
    <xf numFmtId="164" fontId="15" fillId="2" borderId="14" xfId="9" applyNumberFormat="1" applyFont="1" applyFill="1" applyBorder="1" applyAlignment="1" applyProtection="1">
      <alignment horizontal="center" vertical="center" wrapText="1"/>
      <protection locked="0"/>
    </xf>
    <xf numFmtId="0" fontId="24" fillId="2" borderId="14" xfId="0" applyFont="1" applyFill="1" applyBorder="1" applyAlignment="1" applyProtection="1">
      <alignment horizontal="center" vertical="center" wrapText="1"/>
      <protection locked="0"/>
    </xf>
    <xf numFmtId="0" fontId="38" fillId="2" borderId="0" xfId="0" applyFont="1" applyFill="1" applyBorder="1" applyAlignment="1">
      <alignment horizontal="center" vertical="center"/>
    </xf>
    <xf numFmtId="0" fontId="57" fillId="13" borderId="14" xfId="0" applyFont="1" applyFill="1" applyBorder="1" applyAlignment="1" applyProtection="1">
      <alignment horizontal="left" vertical="center" wrapText="1"/>
      <protection locked="0"/>
    </xf>
    <xf numFmtId="164" fontId="15" fillId="2" borderId="0" xfId="9" applyNumberFormat="1" applyFont="1" applyFill="1" applyBorder="1" applyAlignment="1">
      <alignment horizontal="center" vertical="center"/>
    </xf>
    <xf numFmtId="44" fontId="15" fillId="2" borderId="0" xfId="9" applyFont="1" applyFill="1" applyBorder="1" applyAlignment="1">
      <alignment horizontal="center" vertical="center"/>
    </xf>
    <xf numFmtId="0" fontId="15" fillId="2" borderId="0"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2" fillId="11" borderId="12" xfId="5" applyFont="1" applyFill="1" applyBorder="1" applyAlignment="1" applyProtection="1">
      <alignment horizontal="left" vertical="center" wrapText="1"/>
      <protection locked="0"/>
    </xf>
    <xf numFmtId="0" fontId="20" fillId="8" borderId="12" xfId="5" applyFont="1" applyFill="1" applyBorder="1" applyAlignment="1" applyProtection="1">
      <alignment horizontal="left" vertical="center" wrapText="1"/>
      <protection locked="0"/>
    </xf>
    <xf numFmtId="0" fontId="20" fillId="8" borderId="12" xfId="5" applyFont="1" applyFill="1" applyBorder="1" applyAlignment="1" applyProtection="1">
      <alignment horizontal="left" vertical="center" wrapText="1"/>
      <protection locked="0" hidden="1"/>
    </xf>
    <xf numFmtId="9" fontId="2" fillId="11" borderId="12" xfId="5" applyNumberFormat="1" applyFont="1" applyFill="1" applyBorder="1" applyAlignment="1" applyProtection="1">
      <alignment horizontal="justify" vertical="center" wrapText="1"/>
      <protection locked="0" hidden="1"/>
    </xf>
    <xf numFmtId="0" fontId="2" fillId="11" borderId="12" xfId="5" applyFont="1" applyFill="1" applyBorder="1" applyAlignment="1" applyProtection="1">
      <alignment horizontal="justify" vertical="center" wrapText="1"/>
      <protection locked="0" hidden="1"/>
    </xf>
    <xf numFmtId="0" fontId="60" fillId="2" borderId="0" xfId="5" applyFont="1" applyFill="1" applyAlignment="1">
      <alignment horizontal="left" vertical="center"/>
    </xf>
    <xf numFmtId="0" fontId="50" fillId="2" borderId="0" xfId="5" applyFont="1" applyFill="1" applyAlignment="1">
      <alignment horizontal="center" vertical="center"/>
    </xf>
    <xf numFmtId="0" fontId="31" fillId="6" borderId="12" xfId="5" applyFont="1" applyFill="1" applyBorder="1" applyAlignment="1" applyProtection="1">
      <alignment horizontal="center" vertical="center" wrapText="1"/>
      <protection hidden="1"/>
    </xf>
    <xf numFmtId="0" fontId="31" fillId="6" borderId="12" xfId="5" applyFont="1" applyFill="1" applyBorder="1" applyAlignment="1" applyProtection="1">
      <alignment horizontal="center" vertical="center" wrapText="1"/>
      <protection locked="0" hidden="1"/>
    </xf>
    <xf numFmtId="9" fontId="2" fillId="11" borderId="12" xfId="5" applyNumberFormat="1" applyFont="1" applyFill="1" applyBorder="1" applyAlignment="1" applyProtection="1">
      <alignment horizontal="left" vertical="center" wrapText="1"/>
      <protection locked="0"/>
    </xf>
    <xf numFmtId="0" fontId="9" fillId="14" borderId="0" xfId="5" applyFont="1" applyFill="1" applyBorder="1" applyAlignment="1" applyProtection="1">
      <alignment horizontal="center" vertical="center" wrapText="1"/>
    </xf>
    <xf numFmtId="14" fontId="31" fillId="6" borderId="12" xfId="5" applyNumberFormat="1" applyFont="1" applyFill="1" applyBorder="1" applyAlignment="1" applyProtection="1">
      <alignment horizontal="center" vertical="center" wrapText="1"/>
      <protection locked="0" hidden="1"/>
    </xf>
    <xf numFmtId="0" fontId="31" fillId="9" borderId="13" xfId="5" applyFont="1" applyFill="1" applyBorder="1" applyAlignment="1" applyProtection="1">
      <alignment horizontal="left" vertical="center" wrapText="1"/>
      <protection hidden="1"/>
    </xf>
  </cellXfs>
  <cellStyles count="12">
    <cellStyle name="Hipervínculo" xfId="10" builtinId="8"/>
    <cellStyle name="Moneda" xfId="3" builtinId="4"/>
    <cellStyle name="Moneda 2" xfId="9"/>
    <cellStyle name="Normal" xfId="0" builtinId="0"/>
    <cellStyle name="Normal 2" xfId="5"/>
    <cellStyle name="Normal 2 2" xfId="1"/>
    <cellStyle name="Normal 3" xfId="2"/>
    <cellStyle name="Porcentaje" xfId="4" builtinId="5"/>
    <cellStyle name="Porcentaje 2" xfId="6"/>
    <cellStyle name="Porcentaje 2 2" xfId="11"/>
    <cellStyle name="Porcentaje 3" xfId="8"/>
    <cellStyle name="Porcentual 2" xfId="7"/>
  </cellStyles>
  <dxfs count="0"/>
  <tableStyles count="0" defaultTableStyle="TableStyleMedium2" defaultPivotStyle="PivotStyleLight16"/>
  <colors>
    <mruColors>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15"/>
  <sheetViews>
    <sheetView topLeftCell="A146" zoomScale="85" zoomScaleNormal="85" workbookViewId="0">
      <selection activeCell="C177" sqref="C177"/>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08"/>
      <c r="B2" s="209" t="s">
        <v>627</v>
      </c>
    </row>
    <row r="3" spans="1:5" x14ac:dyDescent="0.2">
      <c r="B3" s="7" t="s">
        <v>129</v>
      </c>
    </row>
    <row r="4" spans="1:5" x14ac:dyDescent="0.2">
      <c r="B4" s="7" t="s">
        <v>130</v>
      </c>
    </row>
    <row r="5" spans="1:5" x14ac:dyDescent="0.2">
      <c r="B5" s="7" t="s">
        <v>131</v>
      </c>
    </row>
    <row r="6" spans="1:5" ht="19.5" customHeight="1" x14ac:dyDescent="0.2">
      <c r="A6" s="208"/>
      <c r="B6" s="209" t="s">
        <v>132</v>
      </c>
    </row>
    <row r="7" spans="1:5" ht="48.75" customHeight="1" x14ac:dyDescent="0.2">
      <c r="B7" s="62" t="s">
        <v>133</v>
      </c>
    </row>
    <row r="8" spans="1:5" ht="45.75" customHeight="1" x14ac:dyDescent="0.2">
      <c r="B8" s="62" t="s">
        <v>134</v>
      </c>
    </row>
    <row r="9" spans="1:5" ht="52.5" customHeight="1" x14ac:dyDescent="0.2">
      <c r="B9" s="62" t="s">
        <v>135</v>
      </c>
    </row>
    <row r="10" spans="1:5" ht="45" customHeight="1" x14ac:dyDescent="0.2">
      <c r="B10" s="62" t="s">
        <v>136</v>
      </c>
    </row>
    <row r="11" spans="1:5" ht="60" customHeight="1" x14ac:dyDescent="0.2">
      <c r="B11" s="63" t="s">
        <v>137</v>
      </c>
    </row>
    <row r="12" spans="1:5" x14ac:dyDescent="0.2">
      <c r="A12" s="67"/>
      <c r="B12" s="67"/>
    </row>
    <row r="13" spans="1:5" ht="15" x14ac:dyDescent="0.2">
      <c r="B13" s="7" t="s">
        <v>5</v>
      </c>
      <c r="E13" s="60"/>
    </row>
    <row r="14" spans="1:5" x14ac:dyDescent="0.2">
      <c r="B14" s="9" t="s">
        <v>41</v>
      </c>
    </row>
    <row r="15" spans="1:5" ht="15" x14ac:dyDescent="0.2">
      <c r="A15" s="67"/>
      <c r="B15" s="8" t="s">
        <v>6</v>
      </c>
      <c r="E15" s="61"/>
    </row>
    <row r="16" spans="1:5" x14ac:dyDescent="0.2">
      <c r="B16" s="9" t="s">
        <v>7</v>
      </c>
    </row>
    <row r="17" spans="1:16" ht="15" x14ac:dyDescent="0.2">
      <c r="B17" s="9" t="s">
        <v>8</v>
      </c>
      <c r="E17" s="61"/>
    </row>
    <row r="18" spans="1:16" x14ac:dyDescent="0.2">
      <c r="B18" s="8" t="s">
        <v>9</v>
      </c>
    </row>
    <row r="19" spans="1:16" ht="15" x14ac:dyDescent="0.2">
      <c r="B19" s="7" t="s">
        <v>10</v>
      </c>
      <c r="E19" s="61"/>
    </row>
    <row r="20" spans="1:16" x14ac:dyDescent="0.2">
      <c r="B20" s="9" t="s">
        <v>11</v>
      </c>
    </row>
    <row r="21" spans="1:16" x14ac:dyDescent="0.2">
      <c r="B21" s="8" t="s">
        <v>12</v>
      </c>
    </row>
    <row r="22" spans="1:16" x14ac:dyDescent="0.2">
      <c r="B22" s="7" t="s">
        <v>13</v>
      </c>
    </row>
    <row r="23" spans="1:16" x14ac:dyDescent="0.2">
      <c r="B23" s="9" t="s">
        <v>14</v>
      </c>
    </row>
    <row r="24" spans="1:16" x14ac:dyDescent="0.2">
      <c r="B24" s="8" t="s">
        <v>15</v>
      </c>
    </row>
    <row r="25" spans="1:16" x14ac:dyDescent="0.2">
      <c r="B25" s="7" t="s">
        <v>16</v>
      </c>
    </row>
    <row r="26" spans="1:16" x14ac:dyDescent="0.2">
      <c r="B26" s="10" t="s">
        <v>17</v>
      </c>
    </row>
    <row r="27" spans="1:16" x14ac:dyDescent="0.2">
      <c r="B27" s="10" t="s">
        <v>18</v>
      </c>
    </row>
    <row r="28" spans="1:16" ht="25.5" x14ac:dyDescent="0.2">
      <c r="B28" s="11" t="s">
        <v>19</v>
      </c>
    </row>
    <row r="29" spans="1:16" s="196" customFormat="1" x14ac:dyDescent="0.2">
      <c r="A29" s="195"/>
    </row>
    <row r="30" spans="1:16" x14ac:dyDescent="0.2">
      <c r="A30" s="197"/>
      <c r="E30" s="199" t="s">
        <v>553</v>
      </c>
      <c r="F30" s="198" t="s">
        <v>554</v>
      </c>
      <c r="G30" s="198" t="s">
        <v>555</v>
      </c>
      <c r="H30" s="198" t="s">
        <v>556</v>
      </c>
      <c r="I30" s="198" t="s">
        <v>557</v>
      </c>
      <c r="J30" s="198" t="s">
        <v>558</v>
      </c>
      <c r="K30" s="198" t="s">
        <v>559</v>
      </c>
      <c r="L30" s="198" t="s">
        <v>560</v>
      </c>
      <c r="M30" s="198"/>
      <c r="N30" s="198" t="s">
        <v>561</v>
      </c>
      <c r="O30" s="198" t="s">
        <v>562</v>
      </c>
    </row>
    <row r="31" spans="1:16" ht="18" customHeight="1" x14ac:dyDescent="0.2">
      <c r="A31" s="200" t="s">
        <v>109</v>
      </c>
      <c r="B31" s="199" t="s">
        <v>553</v>
      </c>
      <c r="C31" s="141" t="str">
        <f>'01. INFORMACION GENERAL'!J8</f>
        <v>Subdirección de Análisis de Riesgos y Efectos de Cambio Climático</v>
      </c>
      <c r="E31" s="242" t="s">
        <v>649</v>
      </c>
      <c r="F31" s="202" t="s">
        <v>104</v>
      </c>
      <c r="G31" s="242" t="s">
        <v>648</v>
      </c>
      <c r="H31" s="242" t="s">
        <v>651</v>
      </c>
      <c r="I31" s="242" t="s">
        <v>652</v>
      </c>
      <c r="J31" s="242" t="s">
        <v>653</v>
      </c>
      <c r="K31" s="202" t="s">
        <v>567</v>
      </c>
      <c r="L31" s="242" t="s">
        <v>650</v>
      </c>
      <c r="M31" s="202" t="s">
        <v>565</v>
      </c>
      <c r="O31" s="203"/>
      <c r="P31" s="247" t="s">
        <v>654</v>
      </c>
    </row>
    <row r="32" spans="1:16" ht="15" x14ac:dyDescent="0.2">
      <c r="A32" s="200" t="s">
        <v>42</v>
      </c>
      <c r="B32" s="199" t="s">
        <v>554</v>
      </c>
      <c r="C32" s="141" t="str">
        <f>VLOOKUP(C31,A31:B39,2,0)</f>
        <v>LISTA002</v>
      </c>
      <c r="E32" s="202"/>
      <c r="F32" s="202"/>
      <c r="G32" s="202"/>
      <c r="H32" s="202"/>
      <c r="I32" s="202"/>
      <c r="J32" s="202"/>
      <c r="K32" s="202"/>
      <c r="L32" s="204"/>
      <c r="M32" s="204"/>
      <c r="N32" s="203"/>
      <c r="O32" s="203"/>
      <c r="P32" s="185" t="s">
        <v>105</v>
      </c>
    </row>
    <row r="33" spans="1:16" x14ac:dyDescent="0.2">
      <c r="A33" s="200" t="s">
        <v>61</v>
      </c>
      <c r="B33" s="199" t="s">
        <v>555</v>
      </c>
      <c r="E33" s="202"/>
      <c r="F33" s="202"/>
      <c r="G33" s="202"/>
      <c r="H33" s="203"/>
      <c r="I33" s="203"/>
      <c r="J33" s="202"/>
      <c r="K33" s="203"/>
      <c r="L33" s="203"/>
      <c r="M33" s="203"/>
      <c r="N33" s="203"/>
      <c r="O33" s="203"/>
      <c r="P33" s="7" t="s">
        <v>103</v>
      </c>
    </row>
    <row r="34" spans="1:16" x14ac:dyDescent="0.2">
      <c r="A34" s="200" t="s">
        <v>110</v>
      </c>
      <c r="B34" s="199" t="s">
        <v>556</v>
      </c>
      <c r="E34" s="202"/>
      <c r="F34" s="202"/>
      <c r="G34" s="202"/>
      <c r="H34" s="203"/>
      <c r="I34" s="203"/>
      <c r="J34" s="203"/>
      <c r="K34" s="203"/>
      <c r="L34" s="203"/>
      <c r="M34" s="203"/>
      <c r="N34" s="203"/>
      <c r="O34" s="203"/>
      <c r="P34" s="7" t="s">
        <v>566</v>
      </c>
    </row>
    <row r="35" spans="1:16" x14ac:dyDescent="0.2">
      <c r="A35" s="200" t="s">
        <v>44</v>
      </c>
      <c r="B35" s="199" t="s">
        <v>557</v>
      </c>
      <c r="E35" s="202"/>
      <c r="F35" s="202"/>
      <c r="G35" s="202"/>
      <c r="I35" s="203"/>
      <c r="J35" s="203"/>
      <c r="K35" s="203"/>
      <c r="L35" s="203"/>
      <c r="M35" s="203"/>
      <c r="N35" s="203"/>
      <c r="O35" s="203"/>
    </row>
    <row r="36" spans="1:16" x14ac:dyDescent="0.2">
      <c r="A36" s="200" t="s">
        <v>45</v>
      </c>
      <c r="B36" s="199" t="s">
        <v>558</v>
      </c>
      <c r="E36" s="202"/>
      <c r="F36" s="202"/>
      <c r="G36" s="202"/>
      <c r="H36" s="203"/>
      <c r="I36" s="203"/>
      <c r="J36" s="203"/>
      <c r="K36" s="203"/>
      <c r="L36" s="203"/>
      <c r="M36" s="203"/>
      <c r="N36" s="203"/>
      <c r="O36" s="203"/>
    </row>
    <row r="37" spans="1:16" x14ac:dyDescent="0.2">
      <c r="A37" s="200" t="s">
        <v>548</v>
      </c>
      <c r="B37" s="199" t="s">
        <v>559</v>
      </c>
      <c r="E37" s="200"/>
      <c r="F37" s="200"/>
      <c r="G37" s="200"/>
    </row>
    <row r="38" spans="1:16" x14ac:dyDescent="0.2">
      <c r="A38" s="200" t="s">
        <v>47</v>
      </c>
      <c r="B38" s="199" t="s">
        <v>560</v>
      </c>
      <c r="C38" s="141"/>
      <c r="E38" s="200"/>
      <c r="F38" s="200"/>
      <c r="G38" s="200" t="s">
        <v>563</v>
      </c>
    </row>
    <row r="39" spans="1:16" x14ac:dyDescent="0.2">
      <c r="A39" s="200" t="s">
        <v>48</v>
      </c>
      <c r="B39" s="199" t="s">
        <v>561</v>
      </c>
      <c r="C39" s="141"/>
      <c r="E39" s="200"/>
      <c r="F39" s="200"/>
      <c r="G39" s="200" t="s">
        <v>564</v>
      </c>
    </row>
    <row r="40" spans="1:16" x14ac:dyDescent="0.2">
      <c r="A40" s="197"/>
      <c r="E40" s="200"/>
      <c r="F40" s="200"/>
      <c r="G40" s="200"/>
    </row>
    <row r="41" spans="1:16" s="201" customFormat="1" x14ac:dyDescent="0.2"/>
    <row r="42" spans="1:16" x14ac:dyDescent="0.2">
      <c r="B42" s="13" t="s">
        <v>21</v>
      </c>
    </row>
    <row r="43" spans="1:16" x14ac:dyDescent="0.2">
      <c r="B43" s="12" t="s">
        <v>22</v>
      </c>
    </row>
    <row r="45" spans="1:16" x14ac:dyDescent="0.2">
      <c r="B45" s="13" t="s">
        <v>23</v>
      </c>
    </row>
    <row r="46" spans="1:16" x14ac:dyDescent="0.2">
      <c r="B46" s="14">
        <v>2016</v>
      </c>
    </row>
    <row r="47" spans="1:16" x14ac:dyDescent="0.2">
      <c r="B47" s="14">
        <v>2017</v>
      </c>
    </row>
    <row r="48" spans="1:16" x14ac:dyDescent="0.2">
      <c r="B48" s="14">
        <v>2018</v>
      </c>
      <c r="C48" s="70" t="s">
        <v>109</v>
      </c>
      <c r="E48" s="7"/>
    </row>
    <row r="49" spans="2:5" x14ac:dyDescent="0.2">
      <c r="B49" s="14">
        <v>2019</v>
      </c>
      <c r="C49" s="70" t="s">
        <v>42</v>
      </c>
    </row>
    <row r="50" spans="2:5" x14ac:dyDescent="0.2">
      <c r="B50" s="14">
        <v>2020</v>
      </c>
      <c r="C50" s="70" t="s">
        <v>61</v>
      </c>
    </row>
    <row r="51" spans="2:5" x14ac:dyDescent="0.2">
      <c r="C51" s="70" t="s">
        <v>110</v>
      </c>
    </row>
    <row r="52" spans="2:5" ht="24.75" customHeight="1" x14ac:dyDescent="0.2">
      <c r="B52" s="15" t="s">
        <v>24</v>
      </c>
      <c r="C52" s="70" t="s">
        <v>44</v>
      </c>
    </row>
    <row r="53" spans="2:5" x14ac:dyDescent="0.2">
      <c r="B53" s="16" t="s">
        <v>25</v>
      </c>
      <c r="C53" s="70" t="s">
        <v>45</v>
      </c>
      <c r="E53" s="7"/>
    </row>
    <row r="54" spans="2:5" x14ac:dyDescent="0.2">
      <c r="B54" s="17" t="s">
        <v>26</v>
      </c>
      <c r="C54" s="70" t="s">
        <v>548</v>
      </c>
    </row>
    <row r="55" spans="2:5" x14ac:dyDescent="0.2">
      <c r="B55" s="18" t="s">
        <v>27</v>
      </c>
      <c r="C55" s="70" t="s">
        <v>47</v>
      </c>
    </row>
    <row r="56" spans="2:5" ht="22.5" x14ac:dyDescent="0.2">
      <c r="B56" s="15" t="s">
        <v>28</v>
      </c>
      <c r="C56" s="70" t="s">
        <v>48</v>
      </c>
      <c r="E56" s="10"/>
    </row>
    <row r="57" spans="2:5" x14ac:dyDescent="0.2">
      <c r="B57" s="15" t="s">
        <v>29</v>
      </c>
      <c r="E57" s="141"/>
    </row>
    <row r="58" spans="2:5" x14ac:dyDescent="0.2">
      <c r="B58" s="19" t="s">
        <v>30</v>
      </c>
      <c r="E58" s="141"/>
    </row>
    <row r="59" spans="2:5" x14ac:dyDescent="0.2">
      <c r="B59" s="15" t="s">
        <v>31</v>
      </c>
      <c r="E59" s="141"/>
    </row>
    <row r="60" spans="2:5" ht="54.75" customHeight="1" x14ac:dyDescent="0.2">
      <c r="B60" s="20" t="s">
        <v>32</v>
      </c>
      <c r="E60" t="s">
        <v>106</v>
      </c>
    </row>
    <row r="61" spans="2:5" ht="33.75" x14ac:dyDescent="0.2">
      <c r="B61" s="17" t="s">
        <v>33</v>
      </c>
    </row>
    <row r="62" spans="2:5" ht="22.5" x14ac:dyDescent="0.2">
      <c r="B62" s="21" t="s">
        <v>34</v>
      </c>
    </row>
    <row r="63" spans="2:5" x14ac:dyDescent="0.2">
      <c r="B63" s="17" t="s">
        <v>35</v>
      </c>
      <c r="E63" t="s">
        <v>107</v>
      </c>
    </row>
    <row r="64" spans="2:5" x14ac:dyDescent="0.2">
      <c r="B64" s="21" t="s">
        <v>58</v>
      </c>
    </row>
    <row r="65" spans="2:5" ht="22.5" x14ac:dyDescent="0.2">
      <c r="B65" s="22" t="s">
        <v>36</v>
      </c>
      <c r="E65" s="7" t="s">
        <v>566</v>
      </c>
    </row>
    <row r="66" spans="2:5" ht="22.5" x14ac:dyDescent="0.2">
      <c r="B66" s="23" t="s">
        <v>37</v>
      </c>
    </row>
    <row r="67" spans="2:5" ht="22.5" x14ac:dyDescent="0.2">
      <c r="B67" s="21" t="s">
        <v>38</v>
      </c>
    </row>
    <row r="68" spans="2:5" x14ac:dyDescent="0.2">
      <c r="B68" s="24" t="s">
        <v>39</v>
      </c>
    </row>
    <row r="69" spans="2:5" ht="22.5" x14ac:dyDescent="0.2">
      <c r="B69" s="19" t="s">
        <v>40</v>
      </c>
    </row>
    <row r="73" spans="2:5" x14ac:dyDescent="0.2">
      <c r="B73" s="7" t="s">
        <v>59</v>
      </c>
    </row>
    <row r="74" spans="2:5" x14ac:dyDescent="0.2">
      <c r="B74" s="7" t="s">
        <v>42</v>
      </c>
    </row>
    <row r="75" spans="2:5" x14ac:dyDescent="0.2">
      <c r="B75" s="7" t="s">
        <v>43</v>
      </c>
    </row>
    <row r="76" spans="2:5" x14ac:dyDescent="0.2">
      <c r="B76" s="7" t="s">
        <v>60</v>
      </c>
    </row>
    <row r="77" spans="2:5" x14ac:dyDescent="0.2">
      <c r="B77" s="7" t="s">
        <v>61</v>
      </c>
    </row>
    <row r="78" spans="2:5" x14ac:dyDescent="0.2">
      <c r="B78" s="7" t="s">
        <v>44</v>
      </c>
    </row>
    <row r="79" spans="2:5" x14ac:dyDescent="0.2">
      <c r="B79" s="7" t="s">
        <v>45</v>
      </c>
    </row>
    <row r="80" spans="2:5" x14ac:dyDescent="0.2">
      <c r="B80" s="7" t="s">
        <v>46</v>
      </c>
    </row>
    <row r="81" spans="2:3" x14ac:dyDescent="0.2">
      <c r="B81" s="7" t="s">
        <v>47</v>
      </c>
    </row>
    <row r="82" spans="2:3" x14ac:dyDescent="0.2">
      <c r="B82" s="7" t="s">
        <v>48</v>
      </c>
    </row>
    <row r="84" spans="2:3" x14ac:dyDescent="0.2">
      <c r="B84" s="10" t="s">
        <v>589</v>
      </c>
      <c r="C84" s="10"/>
    </row>
    <row r="85" spans="2:3" x14ac:dyDescent="0.2">
      <c r="B85" s="10" t="s">
        <v>590</v>
      </c>
      <c r="C85" s="10"/>
    </row>
    <row r="86" spans="2:3" x14ac:dyDescent="0.2">
      <c r="B86" s="10" t="s">
        <v>591</v>
      </c>
      <c r="C86" s="10"/>
    </row>
    <row r="87" spans="2:3" x14ac:dyDescent="0.2">
      <c r="B87" s="223" t="s">
        <v>592</v>
      </c>
      <c r="C87" s="223"/>
    </row>
    <row r="88" spans="2:3" x14ac:dyDescent="0.2">
      <c r="B88" s="10" t="s">
        <v>593</v>
      </c>
      <c r="C88" s="10"/>
    </row>
    <row r="89" spans="2:3" x14ac:dyDescent="0.2">
      <c r="B89" s="10" t="s">
        <v>594</v>
      </c>
      <c r="C89" s="10"/>
    </row>
    <row r="90" spans="2:3" x14ac:dyDescent="0.2">
      <c r="B90" s="10" t="s">
        <v>588</v>
      </c>
      <c r="C90" s="10"/>
    </row>
    <row r="91" spans="2:3" x14ac:dyDescent="0.2">
      <c r="B91" s="10" t="s">
        <v>595</v>
      </c>
      <c r="C91" s="10"/>
    </row>
    <row r="92" spans="2:3" x14ac:dyDescent="0.2">
      <c r="B92" s="223" t="s">
        <v>596</v>
      </c>
      <c r="C92" s="223"/>
    </row>
    <row r="93" spans="2:3" x14ac:dyDescent="0.2">
      <c r="B93" s="8" t="s">
        <v>79</v>
      </c>
    </row>
    <row r="94" spans="2:3" x14ac:dyDescent="0.2">
      <c r="B94" s="25" t="s">
        <v>86</v>
      </c>
    </row>
    <row r="95" spans="2:3" x14ac:dyDescent="0.2">
      <c r="B95" s="25" t="s">
        <v>80</v>
      </c>
    </row>
    <row r="96" spans="2:3" x14ac:dyDescent="0.2">
      <c r="B96" s="25" t="s">
        <v>87</v>
      </c>
    </row>
    <row r="97" spans="2:2" x14ac:dyDescent="0.2">
      <c r="B97" s="8" t="s">
        <v>145</v>
      </c>
    </row>
    <row r="98" spans="2:2" x14ac:dyDescent="0.2">
      <c r="B98" s="25" t="s">
        <v>22</v>
      </c>
    </row>
    <row r="99" spans="2:2" x14ac:dyDescent="0.2">
      <c r="B99" s="8" t="s">
        <v>6</v>
      </c>
    </row>
    <row r="100" spans="2:2" x14ac:dyDescent="0.2">
      <c r="B100" s="9" t="s">
        <v>7</v>
      </c>
    </row>
    <row r="101" spans="2:2" x14ac:dyDescent="0.2">
      <c r="B101" s="9" t="s">
        <v>8</v>
      </c>
    </row>
    <row r="102" spans="2:2" x14ac:dyDescent="0.2">
      <c r="B102" s="8" t="s">
        <v>9</v>
      </c>
    </row>
    <row r="103" spans="2:2" x14ac:dyDescent="0.2">
      <c r="B103" s="7" t="s">
        <v>10</v>
      </c>
    </row>
    <row r="104" spans="2:2" x14ac:dyDescent="0.2">
      <c r="B104" s="9" t="s">
        <v>11</v>
      </c>
    </row>
    <row r="105" spans="2:2" x14ac:dyDescent="0.2">
      <c r="B105" s="8" t="s">
        <v>12</v>
      </c>
    </row>
    <row r="106" spans="2:2" x14ac:dyDescent="0.2">
      <c r="B106" s="7" t="s">
        <v>13</v>
      </c>
    </row>
    <row r="107" spans="2:2" x14ac:dyDescent="0.2">
      <c r="B107" s="9" t="s">
        <v>14</v>
      </c>
    </row>
    <row r="108" spans="2:2" x14ac:dyDescent="0.2">
      <c r="B108" s="8" t="s">
        <v>15</v>
      </c>
    </row>
    <row r="109" spans="2:2" x14ac:dyDescent="0.2">
      <c r="B109" s="7" t="s">
        <v>144</v>
      </c>
    </row>
    <row r="110" spans="2:2" x14ac:dyDescent="0.2">
      <c r="B110" s="10" t="s">
        <v>143</v>
      </c>
    </row>
    <row r="111" spans="2:2" x14ac:dyDescent="0.2">
      <c r="B111" s="10" t="s">
        <v>142</v>
      </c>
    </row>
    <row r="112" spans="2:2" ht="25.5" x14ac:dyDescent="0.2">
      <c r="B112" s="11" t="s">
        <v>141</v>
      </c>
    </row>
    <row r="113" spans="2:2" x14ac:dyDescent="0.2">
      <c r="B113" s="8" t="s">
        <v>88</v>
      </c>
    </row>
    <row r="114" spans="2:2" x14ac:dyDescent="0.2">
      <c r="B114" s="11" t="s">
        <v>89</v>
      </c>
    </row>
    <row r="115" spans="2:2" x14ac:dyDescent="0.2">
      <c r="B115" s="11" t="s">
        <v>90</v>
      </c>
    </row>
    <row r="116" spans="2:2" x14ac:dyDescent="0.2">
      <c r="B116" s="11" t="s">
        <v>91</v>
      </c>
    </row>
    <row r="117" spans="2:2" x14ac:dyDescent="0.2">
      <c r="B117" s="11" t="s">
        <v>92</v>
      </c>
    </row>
    <row r="118" spans="2:2" x14ac:dyDescent="0.2">
      <c r="B118" s="11" t="s">
        <v>93</v>
      </c>
    </row>
    <row r="119" spans="2:2" x14ac:dyDescent="0.2">
      <c r="B119" s="11" t="s">
        <v>77</v>
      </c>
    </row>
    <row r="120" spans="2:2" x14ac:dyDescent="0.2">
      <c r="B120" s="11" t="s">
        <v>94</v>
      </c>
    </row>
    <row r="121" spans="2:2" x14ac:dyDescent="0.2">
      <c r="B121" s="11" t="s">
        <v>95</v>
      </c>
    </row>
    <row r="122" spans="2:2" x14ac:dyDescent="0.2">
      <c r="B122" s="11" t="s">
        <v>96</v>
      </c>
    </row>
    <row r="123" spans="2:2" x14ac:dyDescent="0.2">
      <c r="B123" s="11" t="s">
        <v>97</v>
      </c>
    </row>
    <row r="124" spans="2:2" x14ac:dyDescent="0.2">
      <c r="B124" s="11" t="s">
        <v>98</v>
      </c>
    </row>
    <row r="125" spans="2:2" x14ac:dyDescent="0.2">
      <c r="B125" s="11" t="s">
        <v>99</v>
      </c>
    </row>
    <row r="126" spans="2:2" x14ac:dyDescent="0.2">
      <c r="B126" s="11" t="s">
        <v>100</v>
      </c>
    </row>
    <row r="127" spans="2:2" x14ac:dyDescent="0.2">
      <c r="B127" s="11" t="s">
        <v>101</v>
      </c>
    </row>
    <row r="128" spans="2:2" x14ac:dyDescent="0.2">
      <c r="B128" s="11" t="s">
        <v>102</v>
      </c>
    </row>
    <row r="129" spans="1:17" x14ac:dyDescent="0.2">
      <c r="B129" s="67" t="s">
        <v>108</v>
      </c>
    </row>
    <row r="130" spans="1:17" x14ac:dyDescent="0.2">
      <c r="B130" s="70" t="s">
        <v>109</v>
      </c>
    </row>
    <row r="131" spans="1:17" x14ac:dyDescent="0.2">
      <c r="B131" s="70" t="s">
        <v>42</v>
      </c>
    </row>
    <row r="132" spans="1:17" x14ac:dyDescent="0.2">
      <c r="B132" s="70" t="s">
        <v>61</v>
      </c>
    </row>
    <row r="133" spans="1:17" x14ac:dyDescent="0.2">
      <c r="B133" s="70" t="s">
        <v>110</v>
      </c>
    </row>
    <row r="134" spans="1:17" x14ac:dyDescent="0.2">
      <c r="B134" s="70" t="s">
        <v>44</v>
      </c>
    </row>
    <row r="135" spans="1:17" x14ac:dyDescent="0.2">
      <c r="B135" s="70" t="s">
        <v>45</v>
      </c>
    </row>
    <row r="136" spans="1:17" x14ac:dyDescent="0.2">
      <c r="B136" s="70" t="s">
        <v>548</v>
      </c>
    </row>
    <row r="137" spans="1:17" x14ac:dyDescent="0.2">
      <c r="B137" s="70" t="s">
        <v>47</v>
      </c>
    </row>
    <row r="138" spans="1:17" x14ac:dyDescent="0.2">
      <c r="B138" s="70" t="s">
        <v>48</v>
      </c>
    </row>
    <row r="139" spans="1:17" s="67" customFormat="1" x14ac:dyDescent="0.2">
      <c r="A139" s="13" t="s">
        <v>147</v>
      </c>
    </row>
    <row r="140" spans="1:17" x14ac:dyDescent="0.2">
      <c r="A140" s="70" t="s">
        <v>190</v>
      </c>
      <c r="B140" s="199" t="s">
        <v>635</v>
      </c>
      <c r="E140" s="199" t="s">
        <v>635</v>
      </c>
      <c r="F140" s="199" t="s">
        <v>636</v>
      </c>
      <c r="G140" s="199" t="s">
        <v>637</v>
      </c>
      <c r="H140" s="199" t="s">
        <v>638</v>
      </c>
      <c r="I140" s="199" t="s">
        <v>639</v>
      </c>
      <c r="J140" s="199" t="s">
        <v>640</v>
      </c>
      <c r="K140" s="199" t="s">
        <v>641</v>
      </c>
      <c r="L140" s="199" t="s">
        <v>642</v>
      </c>
      <c r="M140" s="199" t="s">
        <v>643</v>
      </c>
      <c r="N140" s="199" t="s">
        <v>644</v>
      </c>
      <c r="O140" s="199" t="s">
        <v>645</v>
      </c>
      <c r="P140" s="199" t="s">
        <v>646</v>
      </c>
      <c r="Q140" s="199" t="s">
        <v>647</v>
      </c>
    </row>
    <row r="141" spans="1:17" ht="23.25" customHeight="1" x14ac:dyDescent="0.2">
      <c r="A141" s="70" t="s">
        <v>119</v>
      </c>
      <c r="B141" s="199" t="s">
        <v>636</v>
      </c>
      <c r="C141" s="141" t="str">
        <f>'01. INFORMACION GENERAL'!B8</f>
        <v>00. Plan de Acción por Dependencias</v>
      </c>
      <c r="E141" s="70" t="s">
        <v>109</v>
      </c>
      <c r="F141" s="70" t="s">
        <v>109</v>
      </c>
      <c r="G141" s="70" t="s">
        <v>44</v>
      </c>
      <c r="H141" s="70" t="s">
        <v>109</v>
      </c>
      <c r="I141" s="70" t="s">
        <v>109</v>
      </c>
      <c r="J141" s="70" t="s">
        <v>109</v>
      </c>
      <c r="K141" s="70" t="s">
        <v>109</v>
      </c>
      <c r="L141" s="70" t="s">
        <v>109</v>
      </c>
      <c r="M141" s="70" t="s">
        <v>109</v>
      </c>
      <c r="N141" s="70" t="s">
        <v>45</v>
      </c>
      <c r="O141" s="70" t="s">
        <v>47</v>
      </c>
      <c r="P141" s="70" t="s">
        <v>47</v>
      </c>
      <c r="Q141" s="70" t="s">
        <v>47</v>
      </c>
    </row>
    <row r="142" spans="1:17" ht="23.25" customHeight="1" x14ac:dyDescent="0.2">
      <c r="A142" s="70" t="s">
        <v>120</v>
      </c>
      <c r="B142" s="199" t="s">
        <v>637</v>
      </c>
      <c r="C142" s="141" t="str">
        <f>VLOOKUP(C141,A140:B152,2,0)</f>
        <v>LISTA014</v>
      </c>
      <c r="E142" s="70" t="s">
        <v>42</v>
      </c>
    </row>
    <row r="143" spans="1:17" ht="23.25" customHeight="1" x14ac:dyDescent="0.2">
      <c r="A143" s="70" t="s">
        <v>121</v>
      </c>
      <c r="B143" s="199" t="s">
        <v>638</v>
      </c>
      <c r="E143" s="70" t="s">
        <v>61</v>
      </c>
    </row>
    <row r="144" spans="1:17" ht="23.25" customHeight="1" x14ac:dyDescent="0.2">
      <c r="A144" s="70" t="s">
        <v>122</v>
      </c>
      <c r="B144" s="199" t="s">
        <v>639</v>
      </c>
      <c r="E144" s="70" t="s">
        <v>110</v>
      </c>
    </row>
    <row r="145" spans="1:19" ht="23.25" customHeight="1" x14ac:dyDescent="0.2">
      <c r="A145" s="70" t="s">
        <v>123</v>
      </c>
      <c r="B145" s="199" t="s">
        <v>640</v>
      </c>
      <c r="E145" s="70" t="s">
        <v>44</v>
      </c>
    </row>
    <row r="146" spans="1:19" ht="23.25" customHeight="1" x14ac:dyDescent="0.2">
      <c r="A146" s="70" t="s">
        <v>124</v>
      </c>
      <c r="B146" s="199" t="s">
        <v>641</v>
      </c>
      <c r="E146" s="70" t="s">
        <v>45</v>
      </c>
    </row>
    <row r="147" spans="1:19" ht="23.25" customHeight="1" x14ac:dyDescent="0.2">
      <c r="A147" s="70" t="s">
        <v>125</v>
      </c>
      <c r="B147" s="199" t="s">
        <v>642</v>
      </c>
      <c r="E147" s="70" t="s">
        <v>548</v>
      </c>
    </row>
    <row r="148" spans="1:19" ht="23.25" customHeight="1" x14ac:dyDescent="0.2">
      <c r="A148" s="70" t="s">
        <v>126</v>
      </c>
      <c r="B148" s="199" t="s">
        <v>643</v>
      </c>
      <c r="E148" s="70" t="s">
        <v>47</v>
      </c>
    </row>
    <row r="149" spans="1:19" ht="23.25" customHeight="1" x14ac:dyDescent="0.2">
      <c r="A149" s="70" t="s">
        <v>127</v>
      </c>
      <c r="B149" s="199" t="s">
        <v>644</v>
      </c>
      <c r="E149" s="70" t="s">
        <v>48</v>
      </c>
    </row>
    <row r="150" spans="1:19" ht="23.25" customHeight="1" x14ac:dyDescent="0.2">
      <c r="A150" s="70" t="s">
        <v>116</v>
      </c>
      <c r="B150" s="199" t="s">
        <v>645</v>
      </c>
    </row>
    <row r="151" spans="1:19" ht="23.25" customHeight="1" x14ac:dyDescent="0.2">
      <c r="A151" s="70" t="s">
        <v>117</v>
      </c>
      <c r="B151" s="199" t="s">
        <v>646</v>
      </c>
    </row>
    <row r="152" spans="1:19" ht="23.25" customHeight="1" x14ac:dyDescent="0.2">
      <c r="A152" s="70" t="s">
        <v>118</v>
      </c>
      <c r="B152" s="199" t="s">
        <v>647</v>
      </c>
    </row>
    <row r="153" spans="1:19" s="67" customFormat="1" x14ac:dyDescent="0.2">
      <c r="B153" s="13" t="s">
        <v>148</v>
      </c>
    </row>
    <row r="154" spans="1:19" x14ac:dyDescent="0.2">
      <c r="B154" s="7" t="s">
        <v>656</v>
      </c>
      <c r="C154" s="7" t="s">
        <v>418</v>
      </c>
    </row>
    <row r="155" spans="1:19" x14ac:dyDescent="0.2">
      <c r="B155" s="7" t="s">
        <v>655</v>
      </c>
      <c r="C155" s="7" t="s">
        <v>419</v>
      </c>
    </row>
    <row r="156" spans="1:19" x14ac:dyDescent="0.2">
      <c r="B156" s="7" t="s">
        <v>189</v>
      </c>
    </row>
    <row r="157" spans="1:19" x14ac:dyDescent="0.2">
      <c r="B157" s="14"/>
      <c r="C157" s="7" t="s">
        <v>189</v>
      </c>
      <c r="D157" s="7" t="s">
        <v>655</v>
      </c>
      <c r="E157" s="7" t="s">
        <v>656</v>
      </c>
    </row>
    <row r="158" spans="1:19" ht="24" customHeight="1" x14ac:dyDescent="0.2">
      <c r="B158" s="78" t="s">
        <v>184</v>
      </c>
      <c r="C158" s="70" t="s">
        <v>183</v>
      </c>
      <c r="D158" s="70" t="s">
        <v>144</v>
      </c>
      <c r="E158" s="70" t="s">
        <v>175</v>
      </c>
      <c r="F158" s="199"/>
      <c r="G158" s="199"/>
      <c r="H158" s="199"/>
      <c r="I158" s="199"/>
      <c r="J158" s="199"/>
      <c r="K158" s="199"/>
      <c r="L158" s="199"/>
      <c r="M158" s="199"/>
      <c r="N158" s="199"/>
      <c r="O158" s="199"/>
      <c r="P158" s="199"/>
      <c r="Q158" s="199"/>
      <c r="R158" s="199"/>
      <c r="S158" s="199"/>
    </row>
    <row r="159" spans="1:19" ht="16.5" customHeight="1" x14ac:dyDescent="0.2">
      <c r="B159" s="78" t="s">
        <v>188</v>
      </c>
      <c r="D159" s="70" t="s">
        <v>143</v>
      </c>
      <c r="E159" s="70" t="s">
        <v>176</v>
      </c>
    </row>
    <row r="160" spans="1:19" ht="16.5" customHeight="1" x14ac:dyDescent="0.2">
      <c r="B160" s="69" t="s">
        <v>185</v>
      </c>
      <c r="D160" s="70" t="s">
        <v>142</v>
      </c>
      <c r="E160" s="70" t="s">
        <v>177</v>
      </c>
      <c r="N160" s="10"/>
    </row>
    <row r="161" spans="1:15" ht="16.5" customHeight="1" x14ac:dyDescent="0.2">
      <c r="B161" s="69" t="s">
        <v>187</v>
      </c>
      <c r="D161" s="70" t="s">
        <v>141</v>
      </c>
      <c r="E161" s="70" t="s">
        <v>171</v>
      </c>
      <c r="N161" s="10"/>
    </row>
    <row r="162" spans="1:15" ht="16.5" customHeight="1" x14ac:dyDescent="0.2">
      <c r="B162" s="69" t="s">
        <v>186</v>
      </c>
      <c r="E162" s="70" t="s">
        <v>172</v>
      </c>
      <c r="N162" s="10"/>
    </row>
    <row r="163" spans="1:15" ht="16.5" customHeight="1" x14ac:dyDescent="0.2">
      <c r="B163" s="14" t="s">
        <v>178</v>
      </c>
      <c r="E163" s="10" t="s">
        <v>576</v>
      </c>
      <c r="N163" s="141"/>
    </row>
    <row r="164" spans="1:15" ht="16.5" customHeight="1" x14ac:dyDescent="0.2">
      <c r="B164" s="14" t="s">
        <v>179</v>
      </c>
      <c r="E164" s="10" t="s">
        <v>577</v>
      </c>
      <c r="N164" s="141"/>
    </row>
    <row r="165" spans="1:15" ht="16.5" customHeight="1" x14ac:dyDescent="0.2">
      <c r="B165" s="14" t="s">
        <v>182</v>
      </c>
      <c r="E165" s="10" t="s">
        <v>578</v>
      </c>
      <c r="N165" s="141"/>
    </row>
    <row r="166" spans="1:15" ht="16.5" customHeight="1" x14ac:dyDescent="0.2">
      <c r="B166" s="14" t="s">
        <v>180</v>
      </c>
      <c r="E166" s="10" t="s">
        <v>579</v>
      </c>
    </row>
    <row r="167" spans="1:15" ht="16.5" customHeight="1" x14ac:dyDescent="0.2">
      <c r="B167" s="14" t="s">
        <v>181</v>
      </c>
      <c r="N167" s="141"/>
    </row>
    <row r="168" spans="1:15" ht="16.5" customHeight="1" x14ac:dyDescent="0.2">
      <c r="B168" s="14" t="s">
        <v>572</v>
      </c>
      <c r="N168" s="141"/>
    </row>
    <row r="169" spans="1:15" ht="16.5" customHeight="1" x14ac:dyDescent="0.2">
      <c r="B169" s="14" t="s">
        <v>573</v>
      </c>
      <c r="N169" s="141"/>
    </row>
    <row r="170" spans="1:15" x14ac:dyDescent="0.2">
      <c r="B170" s="14" t="s">
        <v>574</v>
      </c>
      <c r="N170" s="141"/>
    </row>
    <row r="171" spans="1:15" x14ac:dyDescent="0.2">
      <c r="B171" s="14" t="s">
        <v>575</v>
      </c>
    </row>
    <row r="172" spans="1:15" x14ac:dyDescent="0.2">
      <c r="A172" s="14"/>
      <c r="B172" s="199"/>
    </row>
    <row r="173" spans="1:15" s="67" customFormat="1" x14ac:dyDescent="0.2">
      <c r="A173" s="245"/>
      <c r="N173" s="246"/>
    </row>
    <row r="174" spans="1:15" x14ac:dyDescent="0.2">
      <c r="A174" s="197"/>
      <c r="E174" s="199" t="s">
        <v>562</v>
      </c>
      <c r="F174" s="198" t="s">
        <v>568</v>
      </c>
      <c r="G174" s="198" t="s">
        <v>569</v>
      </c>
      <c r="H174" s="198" t="s">
        <v>570</v>
      </c>
      <c r="I174" s="198"/>
      <c r="J174" s="198"/>
      <c r="K174" s="198"/>
      <c r="L174" s="198"/>
      <c r="M174" s="198"/>
      <c r="N174" s="141"/>
      <c r="O174" s="198"/>
    </row>
    <row r="175" spans="1:15" ht="36.75" customHeight="1" x14ac:dyDescent="0.2">
      <c r="A175" s="70" t="s">
        <v>144</v>
      </c>
      <c r="B175" s="199" t="s">
        <v>562</v>
      </c>
      <c r="C175" s="141" t="str">
        <f>'01. INFORMACION GENERAL'!B24</f>
        <v>Proyecto No 1172 Conocimiento del riesgo y efectos del cambio climático.</v>
      </c>
      <c r="E175" s="70" t="s">
        <v>149</v>
      </c>
      <c r="F175" s="70" t="s">
        <v>154</v>
      </c>
      <c r="G175" s="70" t="s">
        <v>159</v>
      </c>
      <c r="H175" s="70" t="s">
        <v>169</v>
      </c>
      <c r="I175" s="202"/>
      <c r="J175" s="202"/>
      <c r="K175" s="202"/>
      <c r="L175" s="242" t="s">
        <v>628</v>
      </c>
      <c r="M175" s="202"/>
      <c r="N175" s="141"/>
      <c r="O175" s="203"/>
    </row>
    <row r="176" spans="1:15" ht="36.75" customHeight="1" x14ac:dyDescent="0.2">
      <c r="A176" s="70" t="s">
        <v>143</v>
      </c>
      <c r="B176" s="199" t="s">
        <v>568</v>
      </c>
      <c r="C176" s="141" t="str">
        <f>VLOOKUP(C175,A175:B178,2,0)</f>
        <v>LISTA010</v>
      </c>
      <c r="E176" s="70" t="s">
        <v>150</v>
      </c>
      <c r="F176" s="70" t="s">
        <v>155</v>
      </c>
      <c r="G176" s="70" t="s">
        <v>160</v>
      </c>
      <c r="H176" s="70" t="s">
        <v>165</v>
      </c>
      <c r="I176" s="202"/>
      <c r="J176" s="202"/>
      <c r="K176" s="202"/>
      <c r="L176" s="243" t="s">
        <v>629</v>
      </c>
      <c r="M176" s="204"/>
      <c r="O176" s="203"/>
    </row>
    <row r="177" spans="1:19" ht="36.75" customHeight="1" x14ac:dyDescent="0.2">
      <c r="A177" s="70" t="s">
        <v>142</v>
      </c>
      <c r="B177" s="199" t="s">
        <v>569</v>
      </c>
      <c r="E177" s="70" t="s">
        <v>151</v>
      </c>
      <c r="F177" s="70" t="s">
        <v>156</v>
      </c>
      <c r="G177" s="70" t="s">
        <v>161</v>
      </c>
      <c r="H177" s="70" t="s">
        <v>166</v>
      </c>
      <c r="I177" s="203"/>
      <c r="J177" s="202"/>
      <c r="K177" s="203"/>
      <c r="L177" s="244" t="s">
        <v>630</v>
      </c>
      <c r="M177" s="203"/>
      <c r="N177" s="141"/>
      <c r="O177" s="203"/>
    </row>
    <row r="178" spans="1:19" ht="36.75" customHeight="1" x14ac:dyDescent="0.2">
      <c r="A178" s="70" t="s">
        <v>141</v>
      </c>
      <c r="B178" s="199" t="s">
        <v>570</v>
      </c>
      <c r="E178" s="70" t="s">
        <v>152</v>
      </c>
      <c r="F178" s="70" t="s">
        <v>157</v>
      </c>
      <c r="G178" s="70" t="s">
        <v>162</v>
      </c>
      <c r="H178" s="70" t="s">
        <v>167</v>
      </c>
      <c r="I178" s="203"/>
      <c r="J178" s="203"/>
      <c r="K178" s="203"/>
      <c r="L178" s="244" t="s">
        <v>631</v>
      </c>
      <c r="M178" s="203"/>
      <c r="N178" s="141"/>
      <c r="O178" s="203"/>
    </row>
    <row r="179" spans="1:19" ht="36.75" customHeight="1" x14ac:dyDescent="0.2">
      <c r="A179" s="70" t="s">
        <v>633</v>
      </c>
      <c r="B179" s="199"/>
      <c r="E179" s="70" t="s">
        <v>153</v>
      </c>
      <c r="F179" s="70" t="s">
        <v>158</v>
      </c>
      <c r="G179" s="70" t="s">
        <v>163</v>
      </c>
      <c r="H179" s="70" t="s">
        <v>168</v>
      </c>
      <c r="I179" s="203"/>
      <c r="J179" s="203"/>
      <c r="K179" s="203"/>
      <c r="L179" s="244" t="s">
        <v>168</v>
      </c>
      <c r="M179" s="203"/>
      <c r="N179" s="141"/>
      <c r="O179" s="203"/>
    </row>
    <row r="180" spans="1:19" ht="36.75" customHeight="1" x14ac:dyDescent="0.2">
      <c r="A180" s="70" t="s">
        <v>19</v>
      </c>
      <c r="B180" s="199"/>
      <c r="E180" s="70"/>
      <c r="F180" s="70"/>
      <c r="G180" s="70"/>
      <c r="H180" s="70"/>
      <c r="I180" s="203"/>
      <c r="J180" s="203"/>
      <c r="K180" s="203"/>
      <c r="L180" s="244" t="s">
        <v>165</v>
      </c>
      <c r="M180" s="203"/>
      <c r="N180" s="141"/>
      <c r="O180" s="203"/>
    </row>
    <row r="181" spans="1:19" ht="36.75" customHeight="1" x14ac:dyDescent="0.2">
      <c r="A181" s="70" t="s">
        <v>634</v>
      </c>
      <c r="B181" s="199"/>
      <c r="E181" s="70"/>
      <c r="F181" s="70"/>
      <c r="G181" s="70"/>
      <c r="H181" s="70"/>
      <c r="I181" s="203"/>
      <c r="J181" s="203"/>
      <c r="K181" s="203"/>
      <c r="L181" s="244" t="s">
        <v>632</v>
      </c>
      <c r="M181" s="203"/>
      <c r="N181" s="141"/>
      <c r="O181" s="203"/>
    </row>
    <row r="182" spans="1:19" ht="36.75" customHeight="1" x14ac:dyDescent="0.2">
      <c r="A182" s="70" t="s">
        <v>17</v>
      </c>
      <c r="B182" s="212"/>
      <c r="L182" s="244" t="s">
        <v>156</v>
      </c>
      <c r="N182" s="141"/>
    </row>
    <row r="183" spans="1:19" ht="36.75" customHeight="1" x14ac:dyDescent="0.2">
      <c r="A183" s="70" t="s">
        <v>141</v>
      </c>
      <c r="B183" s="212"/>
      <c r="L183" s="244" t="s">
        <v>631</v>
      </c>
      <c r="N183" s="141"/>
    </row>
    <row r="184" spans="1:19" s="67" customFormat="1" x14ac:dyDescent="0.2">
      <c r="A184" s="245"/>
    </row>
    <row r="185" spans="1:19" ht="30.75" customHeight="1" x14ac:dyDescent="0.2">
      <c r="A185" s="199" t="s">
        <v>417</v>
      </c>
      <c r="B185" s="199" t="s">
        <v>418</v>
      </c>
      <c r="C185" s="199" t="s">
        <v>419</v>
      </c>
      <c r="E185" s="226" t="s">
        <v>606</v>
      </c>
      <c r="F185" s="226" t="s">
        <v>608</v>
      </c>
      <c r="G185" s="226" t="s">
        <v>609</v>
      </c>
      <c r="H185" s="226" t="s">
        <v>607</v>
      </c>
      <c r="I185" s="226" t="s">
        <v>610</v>
      </c>
      <c r="J185" s="226" t="s">
        <v>611</v>
      </c>
      <c r="K185" s="226" t="s">
        <v>612</v>
      </c>
      <c r="L185" s="226" t="s">
        <v>613</v>
      </c>
      <c r="M185" s="226" t="s">
        <v>614</v>
      </c>
      <c r="N185" s="226" t="s">
        <v>615</v>
      </c>
      <c r="O185" s="226" t="s">
        <v>619</v>
      </c>
      <c r="P185" s="226" t="s">
        <v>618</v>
      </c>
      <c r="Q185" s="226" t="s">
        <v>617</v>
      </c>
      <c r="R185" s="226" t="s">
        <v>616</v>
      </c>
      <c r="S185" s="226"/>
    </row>
    <row r="186" spans="1:19" ht="29.25" customHeight="1" x14ac:dyDescent="0.2">
      <c r="A186" s="199" t="s">
        <v>418</v>
      </c>
      <c r="B186" s="200" t="s">
        <v>606</v>
      </c>
      <c r="C186" s="200" t="s">
        <v>611</v>
      </c>
      <c r="E186" s="70" t="s">
        <v>601</v>
      </c>
      <c r="F186" s="70" t="s">
        <v>149</v>
      </c>
      <c r="G186" s="70" t="s">
        <v>154</v>
      </c>
      <c r="H186" s="70" t="s">
        <v>159</v>
      </c>
      <c r="I186" s="70" t="s">
        <v>169</v>
      </c>
      <c r="J186" s="99" t="s">
        <v>203</v>
      </c>
      <c r="K186" s="99" t="s">
        <v>597</v>
      </c>
      <c r="L186" s="99" t="s">
        <v>227</v>
      </c>
      <c r="M186" s="99"/>
      <c r="N186" s="99" t="s">
        <v>237</v>
      </c>
      <c r="O186" s="99" t="s">
        <v>252</v>
      </c>
      <c r="P186" s="99" t="s">
        <v>259</v>
      </c>
      <c r="Q186" s="99" t="s">
        <v>268</v>
      </c>
      <c r="R186" s="99" t="s">
        <v>277</v>
      </c>
    </row>
    <row r="187" spans="1:19" ht="29.25" customHeight="1" x14ac:dyDescent="0.2">
      <c r="A187" s="199" t="s">
        <v>419</v>
      </c>
      <c r="B187" s="200" t="s">
        <v>608</v>
      </c>
      <c r="C187" s="200" t="s">
        <v>612</v>
      </c>
      <c r="E187" s="70" t="s">
        <v>602</v>
      </c>
      <c r="F187" s="70" t="s">
        <v>150</v>
      </c>
      <c r="G187" s="70" t="s">
        <v>155</v>
      </c>
      <c r="H187" s="70" t="s">
        <v>160</v>
      </c>
      <c r="I187" s="70" t="s">
        <v>165</v>
      </c>
      <c r="J187" s="99" t="s">
        <v>205</v>
      </c>
      <c r="K187" s="99" t="s">
        <v>214</v>
      </c>
      <c r="L187" s="99" t="s">
        <v>229</v>
      </c>
      <c r="M187" s="99"/>
      <c r="N187" s="99" t="s">
        <v>239</v>
      </c>
      <c r="O187" s="99" t="s">
        <v>254</v>
      </c>
      <c r="P187" s="99" t="s">
        <v>261</v>
      </c>
      <c r="Q187" s="99" t="s">
        <v>270</v>
      </c>
      <c r="R187" s="99" t="s">
        <v>279</v>
      </c>
    </row>
    <row r="188" spans="1:19" ht="29.25" customHeight="1" x14ac:dyDescent="0.2">
      <c r="B188" s="200" t="s">
        <v>609</v>
      </c>
      <c r="C188" s="200" t="s">
        <v>613</v>
      </c>
      <c r="E188" s="70" t="s">
        <v>603</v>
      </c>
      <c r="F188" s="70" t="s">
        <v>151</v>
      </c>
      <c r="G188" s="70" t="s">
        <v>156</v>
      </c>
      <c r="H188" s="70" t="s">
        <v>161</v>
      </c>
      <c r="I188" s="70" t="s">
        <v>166</v>
      </c>
      <c r="J188" s="99" t="s">
        <v>207</v>
      </c>
      <c r="K188" s="99" t="s">
        <v>216</v>
      </c>
      <c r="L188" s="99" t="s">
        <v>231</v>
      </c>
      <c r="M188" s="99"/>
      <c r="N188" s="99" t="s">
        <v>241</v>
      </c>
      <c r="O188" s="99" t="s">
        <v>256</v>
      </c>
      <c r="P188" s="99" t="s">
        <v>263</v>
      </c>
      <c r="Q188" s="99" t="s">
        <v>272</v>
      </c>
      <c r="R188" s="99" t="s">
        <v>281</v>
      </c>
    </row>
    <row r="189" spans="1:19" ht="29.25" customHeight="1" x14ac:dyDescent="0.2">
      <c r="B189" s="200" t="s">
        <v>607</v>
      </c>
      <c r="C189" s="200" t="s">
        <v>614</v>
      </c>
      <c r="E189" s="70" t="s">
        <v>604</v>
      </c>
      <c r="F189" s="70" t="s">
        <v>152</v>
      </c>
      <c r="G189" s="70" t="s">
        <v>157</v>
      </c>
      <c r="H189" s="70" t="s">
        <v>162</v>
      </c>
      <c r="I189" s="70" t="s">
        <v>167</v>
      </c>
      <c r="J189" s="99" t="s">
        <v>209</v>
      </c>
      <c r="K189" s="99" t="s">
        <v>218</v>
      </c>
      <c r="L189" s="99" t="s">
        <v>233</v>
      </c>
      <c r="M189" s="99"/>
      <c r="N189" s="99" t="s">
        <v>243</v>
      </c>
      <c r="O189" s="141"/>
      <c r="P189" s="99" t="s">
        <v>265</v>
      </c>
      <c r="Q189" s="99" t="s">
        <v>274</v>
      </c>
      <c r="R189" s="99" t="s">
        <v>283</v>
      </c>
    </row>
    <row r="190" spans="1:19" ht="29.25" customHeight="1" x14ac:dyDescent="0.2">
      <c r="B190" s="200" t="s">
        <v>610</v>
      </c>
      <c r="C190" s="200" t="s">
        <v>615</v>
      </c>
      <c r="E190" s="70" t="s">
        <v>605</v>
      </c>
      <c r="F190" s="70" t="s">
        <v>153</v>
      </c>
      <c r="G190" s="70" t="s">
        <v>158</v>
      </c>
      <c r="H190" s="70" t="s">
        <v>163</v>
      </c>
      <c r="I190" s="70" t="s">
        <v>168</v>
      </c>
      <c r="J190" s="203"/>
      <c r="K190" s="99" t="s">
        <v>220</v>
      </c>
      <c r="L190" s="203"/>
      <c r="M190" s="203"/>
      <c r="N190" s="99" t="s">
        <v>245</v>
      </c>
      <c r="O190" s="141"/>
      <c r="P190" s="203"/>
      <c r="R190" s="99" t="s">
        <v>285</v>
      </c>
    </row>
    <row r="191" spans="1:19" ht="29.25" customHeight="1" x14ac:dyDescent="0.2">
      <c r="B191" s="199"/>
      <c r="C191" s="200" t="s">
        <v>619</v>
      </c>
      <c r="F191" s="225"/>
      <c r="G191" s="225"/>
      <c r="H191" s="225" t="s">
        <v>164</v>
      </c>
      <c r="I191" s="225"/>
      <c r="J191" s="203"/>
      <c r="K191" s="99" t="s">
        <v>598</v>
      </c>
      <c r="L191" s="203"/>
      <c r="M191" s="203"/>
      <c r="N191" s="99" t="s">
        <v>247</v>
      </c>
      <c r="O191" s="141"/>
      <c r="P191" s="203"/>
      <c r="R191" s="99" t="s">
        <v>287</v>
      </c>
    </row>
    <row r="192" spans="1:19" ht="29.25" customHeight="1" x14ac:dyDescent="0.2">
      <c r="B192" s="199"/>
      <c r="C192" s="200" t="s">
        <v>618</v>
      </c>
      <c r="E192" s="225"/>
      <c r="F192" s="225"/>
      <c r="G192" s="225"/>
      <c r="H192" s="225"/>
      <c r="I192" s="203"/>
      <c r="K192" s="99" t="s">
        <v>599</v>
      </c>
      <c r="N192" s="99" t="s">
        <v>600</v>
      </c>
      <c r="O192" s="203"/>
      <c r="Q192" s="99"/>
    </row>
    <row r="193" spans="2:17" ht="29.25" customHeight="1" x14ac:dyDescent="0.2">
      <c r="B193" s="199"/>
      <c r="C193" s="200" t="s">
        <v>617</v>
      </c>
      <c r="E193" s="225"/>
      <c r="F193" s="225"/>
      <c r="G193" s="225"/>
      <c r="H193" s="225"/>
      <c r="I193" s="203"/>
      <c r="J193" s="99"/>
      <c r="K193" s="203"/>
      <c r="L193" s="99"/>
      <c r="M193" s="99"/>
      <c r="N193" s="141"/>
      <c r="O193" s="203"/>
      <c r="Q193" s="99"/>
    </row>
    <row r="194" spans="2:17" ht="29.25" customHeight="1" x14ac:dyDescent="0.2">
      <c r="B194" s="199"/>
      <c r="C194" s="200" t="s">
        <v>616</v>
      </c>
      <c r="I194" s="226"/>
      <c r="O194" s="226"/>
    </row>
    <row r="195" spans="2:17" s="67" customFormat="1" ht="17.25" customHeight="1" x14ac:dyDescent="0.2">
      <c r="B195" s="241" t="s">
        <v>170</v>
      </c>
    </row>
    <row r="196" spans="2:17" ht="28.5" customHeight="1" x14ac:dyDescent="0.2">
      <c r="B196" s="70" t="s">
        <v>149</v>
      </c>
      <c r="G196" s="70"/>
    </row>
    <row r="197" spans="2:17" x14ac:dyDescent="0.2">
      <c r="B197" s="70" t="s">
        <v>150</v>
      </c>
    </row>
    <row r="198" spans="2:17" x14ac:dyDescent="0.2">
      <c r="B198" s="70" t="s">
        <v>151</v>
      </c>
      <c r="H198" s="98" t="s">
        <v>202</v>
      </c>
    </row>
    <row r="199" spans="2:17" x14ac:dyDescent="0.2">
      <c r="B199" s="70" t="s">
        <v>152</v>
      </c>
      <c r="H199" s="98" t="s">
        <v>204</v>
      </c>
    </row>
    <row r="200" spans="2:17" ht="25.5" customHeight="1" x14ac:dyDescent="0.2">
      <c r="B200" s="70" t="s">
        <v>153</v>
      </c>
      <c r="C200" s="213" t="s">
        <v>572</v>
      </c>
      <c r="H200" s="98" t="s">
        <v>206</v>
      </c>
    </row>
    <row r="201" spans="2:17" x14ac:dyDescent="0.2">
      <c r="B201" s="70" t="s">
        <v>154</v>
      </c>
      <c r="C201" s="213" t="s">
        <v>573</v>
      </c>
      <c r="H201" s="98" t="s">
        <v>208</v>
      </c>
    </row>
    <row r="202" spans="2:17" x14ac:dyDescent="0.2">
      <c r="B202" s="70" t="s">
        <v>155</v>
      </c>
      <c r="C202" s="213" t="s">
        <v>574</v>
      </c>
      <c r="H202" s="100" t="s">
        <v>211</v>
      </c>
    </row>
    <row r="203" spans="2:17" ht="29.25" customHeight="1" x14ac:dyDescent="0.2">
      <c r="B203" s="70" t="s">
        <v>156</v>
      </c>
      <c r="C203" s="213" t="s">
        <v>575</v>
      </c>
      <c r="H203" s="100" t="s">
        <v>213</v>
      </c>
    </row>
    <row r="204" spans="2:17" x14ac:dyDescent="0.2">
      <c r="B204" s="70" t="s">
        <v>157</v>
      </c>
      <c r="C204" s="213"/>
      <c r="H204" s="100" t="s">
        <v>215</v>
      </c>
    </row>
    <row r="205" spans="2:17" x14ac:dyDescent="0.2">
      <c r="B205" s="70" t="s">
        <v>158</v>
      </c>
      <c r="C205" s="213"/>
      <c r="H205" s="100" t="s">
        <v>217</v>
      </c>
    </row>
    <row r="206" spans="2:17" x14ac:dyDescent="0.2">
      <c r="B206" s="70" t="s">
        <v>159</v>
      </c>
      <c r="C206" s="213"/>
      <c r="H206" s="100" t="s">
        <v>219</v>
      </c>
    </row>
    <row r="207" spans="2:17" x14ac:dyDescent="0.2">
      <c r="B207" s="70" t="s">
        <v>160</v>
      </c>
      <c r="H207" s="100" t="s">
        <v>221</v>
      </c>
    </row>
    <row r="208" spans="2:17" ht="22.5" x14ac:dyDescent="0.2">
      <c r="B208" s="70" t="s">
        <v>161</v>
      </c>
      <c r="H208" s="100" t="s">
        <v>223</v>
      </c>
    </row>
    <row r="209" spans="2:8" ht="22.5" x14ac:dyDescent="0.2">
      <c r="B209" s="70" t="s">
        <v>162</v>
      </c>
      <c r="H209" s="100" t="s">
        <v>226</v>
      </c>
    </row>
    <row r="210" spans="2:8" x14ac:dyDescent="0.2">
      <c r="B210" s="70" t="s">
        <v>163</v>
      </c>
      <c r="H210" s="100" t="s">
        <v>228</v>
      </c>
    </row>
    <row r="211" spans="2:8" ht="22.5" x14ac:dyDescent="0.2">
      <c r="B211" s="70" t="s">
        <v>164</v>
      </c>
      <c r="H211" s="100" t="s">
        <v>230</v>
      </c>
    </row>
    <row r="212" spans="2:8" ht="14.25" customHeight="1" x14ac:dyDescent="0.2">
      <c r="B212" s="70" t="s">
        <v>169</v>
      </c>
      <c r="H212" s="100" t="s">
        <v>232</v>
      </c>
    </row>
    <row r="213" spans="2:8" ht="22.5" x14ac:dyDescent="0.2">
      <c r="B213" s="70" t="s">
        <v>165</v>
      </c>
      <c r="E213" s="14"/>
      <c r="H213" s="100" t="s">
        <v>236</v>
      </c>
    </row>
    <row r="214" spans="2:8" ht="22.5" x14ac:dyDescent="0.2">
      <c r="B214" s="70" t="s">
        <v>166</v>
      </c>
      <c r="H214" s="100" t="s">
        <v>238</v>
      </c>
    </row>
    <row r="215" spans="2:8" x14ac:dyDescent="0.2">
      <c r="B215" s="70" t="s">
        <v>167</v>
      </c>
      <c r="H215" s="100" t="s">
        <v>240</v>
      </c>
    </row>
    <row r="216" spans="2:8" ht="22.5" x14ac:dyDescent="0.2">
      <c r="B216" s="70" t="s">
        <v>168</v>
      </c>
      <c r="H216" s="100" t="s">
        <v>242</v>
      </c>
    </row>
    <row r="217" spans="2:8" x14ac:dyDescent="0.2">
      <c r="H217" s="100" t="s">
        <v>244</v>
      </c>
    </row>
    <row r="218" spans="2:8" x14ac:dyDescent="0.2">
      <c r="B218" s="13" t="s">
        <v>173</v>
      </c>
      <c r="H218" s="100" t="s">
        <v>246</v>
      </c>
    </row>
    <row r="219" spans="2:8" x14ac:dyDescent="0.2">
      <c r="B219" s="70">
        <v>2015</v>
      </c>
      <c r="H219" s="100" t="s">
        <v>248</v>
      </c>
    </row>
    <row r="220" spans="2:8" x14ac:dyDescent="0.2">
      <c r="B220" s="70">
        <v>2016</v>
      </c>
      <c r="C220" s="70" t="s">
        <v>144</v>
      </c>
      <c r="H220" s="100" t="s">
        <v>251</v>
      </c>
    </row>
    <row r="221" spans="2:8" x14ac:dyDescent="0.2">
      <c r="B221" s="70">
        <v>2017</v>
      </c>
      <c r="C221" s="70" t="s">
        <v>143</v>
      </c>
      <c r="H221" s="100" t="s">
        <v>253</v>
      </c>
    </row>
    <row r="222" spans="2:8" x14ac:dyDescent="0.2">
      <c r="B222" s="70">
        <v>2018</v>
      </c>
      <c r="C222" s="70" t="s">
        <v>142</v>
      </c>
      <c r="H222" s="100" t="s">
        <v>255</v>
      </c>
    </row>
    <row r="223" spans="2:8" ht="22.5" x14ac:dyDescent="0.2">
      <c r="B223" s="70">
        <v>2019</v>
      </c>
      <c r="C223" s="70" t="s">
        <v>141</v>
      </c>
      <c r="H223" s="100" t="s">
        <v>258</v>
      </c>
    </row>
    <row r="224" spans="2:8" x14ac:dyDescent="0.2">
      <c r="H224" s="100" t="s">
        <v>260</v>
      </c>
    </row>
    <row r="225" spans="2:8" ht="15" x14ac:dyDescent="0.25">
      <c r="B225" s="97" t="s">
        <v>201</v>
      </c>
      <c r="C225" s="103" t="s">
        <v>288</v>
      </c>
      <c r="D225" s="102"/>
      <c r="E225" s="102"/>
      <c r="H225" s="100" t="s">
        <v>262</v>
      </c>
    </row>
    <row r="226" spans="2:8" ht="15" x14ac:dyDescent="0.25">
      <c r="B226" s="97"/>
      <c r="C226" s="141" t="s">
        <v>415</v>
      </c>
      <c r="D226" s="102"/>
      <c r="E226" s="102"/>
      <c r="H226" s="100" t="s">
        <v>264</v>
      </c>
    </row>
    <row r="227" spans="2:8" ht="15" x14ac:dyDescent="0.25">
      <c r="B227" s="97"/>
      <c r="C227" s="141" t="s">
        <v>144</v>
      </c>
      <c r="D227" s="102"/>
      <c r="E227" s="102"/>
      <c r="H227" s="100" t="s">
        <v>267</v>
      </c>
    </row>
    <row r="228" spans="2:8" ht="15" x14ac:dyDescent="0.25">
      <c r="B228" s="97"/>
      <c r="C228" s="141" t="s">
        <v>143</v>
      </c>
      <c r="D228" s="102"/>
      <c r="E228" s="102"/>
      <c r="H228" s="100" t="s">
        <v>269</v>
      </c>
    </row>
    <row r="229" spans="2:8" ht="15" x14ac:dyDescent="0.25">
      <c r="B229" s="97"/>
      <c r="C229" s="141" t="s">
        <v>142</v>
      </c>
      <c r="D229" s="102"/>
      <c r="E229" s="102"/>
      <c r="H229" s="100" t="s">
        <v>271</v>
      </c>
    </row>
    <row r="230" spans="2:8" ht="15" x14ac:dyDescent="0.25">
      <c r="B230" s="97"/>
      <c r="C230" s="141" t="s">
        <v>141</v>
      </c>
      <c r="H230" s="100" t="s">
        <v>273</v>
      </c>
    </row>
    <row r="231" spans="2:8" x14ac:dyDescent="0.2">
      <c r="B231" s="427" t="s">
        <v>178</v>
      </c>
      <c r="C231" s="10" t="s">
        <v>289</v>
      </c>
      <c r="H231" s="98" t="s">
        <v>276</v>
      </c>
    </row>
    <row r="232" spans="2:8" x14ac:dyDescent="0.2">
      <c r="B232" s="427"/>
      <c r="C232" s="141" t="s">
        <v>210</v>
      </c>
      <c r="H232" s="98" t="s">
        <v>278</v>
      </c>
    </row>
    <row r="233" spans="2:8" x14ac:dyDescent="0.2">
      <c r="B233" s="427"/>
      <c r="C233" s="141" t="s">
        <v>225</v>
      </c>
      <c r="H233" s="98" t="s">
        <v>280</v>
      </c>
    </row>
    <row r="234" spans="2:8" ht="25.5" x14ac:dyDescent="0.2">
      <c r="B234" s="427"/>
      <c r="C234" s="101" t="s">
        <v>234</v>
      </c>
      <c r="H234" s="98" t="s">
        <v>282</v>
      </c>
    </row>
    <row r="235" spans="2:8" x14ac:dyDescent="0.2">
      <c r="B235" s="142" t="s">
        <v>179</v>
      </c>
      <c r="C235" s="141" t="s">
        <v>235</v>
      </c>
      <c r="H235" s="98" t="s">
        <v>284</v>
      </c>
    </row>
    <row r="236" spans="2:8" x14ac:dyDescent="0.2">
      <c r="B236" s="142"/>
      <c r="C236" s="141" t="s">
        <v>250</v>
      </c>
      <c r="H236" s="98" t="s">
        <v>286</v>
      </c>
    </row>
    <row r="237" spans="2:8" x14ac:dyDescent="0.2">
      <c r="B237" s="142"/>
      <c r="C237" s="141" t="s">
        <v>257</v>
      </c>
    </row>
    <row r="238" spans="2:8" x14ac:dyDescent="0.2">
      <c r="B238" s="142"/>
      <c r="C238" s="141" t="s">
        <v>266</v>
      </c>
    </row>
    <row r="239" spans="2:8" x14ac:dyDescent="0.2">
      <c r="B239" s="142"/>
      <c r="C239" s="141" t="s">
        <v>275</v>
      </c>
    </row>
    <row r="240" spans="2:8" x14ac:dyDescent="0.2">
      <c r="B240" s="142"/>
      <c r="C240" s="141"/>
    </row>
    <row r="241" spans="2:5" x14ac:dyDescent="0.2">
      <c r="B241" s="143"/>
      <c r="C241" s="144" t="s">
        <v>422</v>
      </c>
    </row>
    <row r="242" spans="2:5" ht="15" x14ac:dyDescent="0.2">
      <c r="B242" s="102"/>
      <c r="C242" s="102" t="s">
        <v>415</v>
      </c>
    </row>
    <row r="243" spans="2:5" ht="15" x14ac:dyDescent="0.2">
      <c r="B243" s="102"/>
      <c r="C243" s="70" t="s">
        <v>423</v>
      </c>
    </row>
    <row r="244" spans="2:5" ht="15" x14ac:dyDescent="0.2">
      <c r="B244" s="102"/>
      <c r="C244" s="70" t="s">
        <v>424</v>
      </c>
    </row>
    <row r="245" spans="2:5" ht="15" x14ac:dyDescent="0.2">
      <c r="B245" s="102"/>
      <c r="C245" s="70" t="s">
        <v>425</v>
      </c>
    </row>
    <row r="246" spans="2:5" ht="15" x14ac:dyDescent="0.2">
      <c r="B246" s="102"/>
      <c r="C246" s="70" t="s">
        <v>426</v>
      </c>
    </row>
    <row r="247" spans="2:5" ht="15" x14ac:dyDescent="0.2">
      <c r="B247" s="102"/>
      <c r="C247" s="70" t="s">
        <v>427</v>
      </c>
    </row>
    <row r="248" spans="2:5" ht="15" x14ac:dyDescent="0.2">
      <c r="B248" s="102"/>
      <c r="C248" s="70" t="s">
        <v>428</v>
      </c>
    </row>
    <row r="249" spans="2:5" x14ac:dyDescent="0.2">
      <c r="B249" s="98" t="s">
        <v>202</v>
      </c>
      <c r="C249" s="99" t="s">
        <v>203</v>
      </c>
      <c r="E249" s="70"/>
    </row>
    <row r="250" spans="2:5" x14ac:dyDescent="0.2">
      <c r="B250" s="98" t="s">
        <v>204</v>
      </c>
      <c r="C250" s="99" t="s">
        <v>205</v>
      </c>
      <c r="E250" s="70"/>
    </row>
    <row r="251" spans="2:5" x14ac:dyDescent="0.2">
      <c r="B251" s="98" t="s">
        <v>206</v>
      </c>
      <c r="C251" s="99" t="s">
        <v>207</v>
      </c>
      <c r="E251" s="70"/>
    </row>
    <row r="252" spans="2:5" x14ac:dyDescent="0.2">
      <c r="B252" s="98" t="s">
        <v>208</v>
      </c>
      <c r="C252" s="99" t="s">
        <v>209</v>
      </c>
      <c r="E252" s="70"/>
    </row>
    <row r="253" spans="2:5" x14ac:dyDescent="0.2">
      <c r="B253" s="100" t="s">
        <v>211</v>
      </c>
      <c r="C253" s="99" t="s">
        <v>212</v>
      </c>
      <c r="E253" s="70"/>
    </row>
    <row r="254" spans="2:5" x14ac:dyDescent="0.2">
      <c r="B254" s="100" t="s">
        <v>213</v>
      </c>
      <c r="C254" s="99" t="s">
        <v>214</v>
      </c>
      <c r="E254" s="70"/>
    </row>
    <row r="255" spans="2:5" x14ac:dyDescent="0.2">
      <c r="B255" s="100" t="s">
        <v>215</v>
      </c>
      <c r="C255" s="99" t="s">
        <v>216</v>
      </c>
      <c r="E255" s="70"/>
    </row>
    <row r="256" spans="2:5" x14ac:dyDescent="0.2">
      <c r="B256" s="100" t="s">
        <v>217</v>
      </c>
      <c r="C256" s="99" t="s">
        <v>218</v>
      </c>
      <c r="E256" s="70"/>
    </row>
    <row r="257" spans="2:5" x14ac:dyDescent="0.2">
      <c r="B257" s="100" t="s">
        <v>219</v>
      </c>
      <c r="C257" s="99" t="s">
        <v>220</v>
      </c>
      <c r="E257" s="70"/>
    </row>
    <row r="258" spans="2:5" x14ac:dyDescent="0.2">
      <c r="B258" s="100" t="s">
        <v>221</v>
      </c>
      <c r="C258" s="99" t="s">
        <v>222</v>
      </c>
      <c r="E258" s="70"/>
    </row>
    <row r="259" spans="2:5" x14ac:dyDescent="0.2">
      <c r="B259" s="100" t="s">
        <v>223</v>
      </c>
      <c r="C259" s="99" t="s">
        <v>224</v>
      </c>
      <c r="E259" s="70"/>
    </row>
    <row r="260" spans="2:5" x14ac:dyDescent="0.2">
      <c r="B260" s="100" t="s">
        <v>226</v>
      </c>
      <c r="C260" s="99" t="s">
        <v>227</v>
      </c>
      <c r="E260" s="70"/>
    </row>
    <row r="261" spans="2:5" x14ac:dyDescent="0.2">
      <c r="B261" s="100" t="s">
        <v>228</v>
      </c>
      <c r="C261" s="99" t="s">
        <v>229</v>
      </c>
      <c r="E261" s="70"/>
    </row>
    <row r="262" spans="2:5" x14ac:dyDescent="0.2">
      <c r="B262" s="100" t="s">
        <v>230</v>
      </c>
      <c r="C262" s="99" t="s">
        <v>231</v>
      </c>
    </row>
    <row r="263" spans="2:5" x14ac:dyDescent="0.2">
      <c r="B263" s="100" t="s">
        <v>232</v>
      </c>
      <c r="C263" s="99" t="s">
        <v>233</v>
      </c>
    </row>
    <row r="264" spans="2:5" x14ac:dyDescent="0.2">
      <c r="B264" s="100" t="s">
        <v>236</v>
      </c>
      <c r="C264" s="99" t="s">
        <v>237</v>
      </c>
    </row>
    <row r="265" spans="2:5" x14ac:dyDescent="0.2">
      <c r="B265" s="100" t="s">
        <v>238</v>
      </c>
      <c r="C265" s="99" t="s">
        <v>239</v>
      </c>
    </row>
    <row r="266" spans="2:5" x14ac:dyDescent="0.2">
      <c r="B266" s="100" t="s">
        <v>240</v>
      </c>
      <c r="C266" s="99" t="s">
        <v>241</v>
      </c>
    </row>
    <row r="267" spans="2:5" x14ac:dyDescent="0.2">
      <c r="B267" s="100" t="s">
        <v>242</v>
      </c>
      <c r="C267" s="99" t="s">
        <v>243</v>
      </c>
    </row>
    <row r="268" spans="2:5" x14ac:dyDescent="0.2">
      <c r="B268" s="100" t="s">
        <v>244</v>
      </c>
      <c r="C268" s="99" t="s">
        <v>245</v>
      </c>
    </row>
    <row r="269" spans="2:5" x14ac:dyDescent="0.2">
      <c r="B269" s="100" t="s">
        <v>246</v>
      </c>
      <c r="C269" s="99" t="s">
        <v>247</v>
      </c>
    </row>
    <row r="270" spans="2:5" x14ac:dyDescent="0.2">
      <c r="B270" s="100" t="s">
        <v>248</v>
      </c>
      <c r="C270" s="99" t="s">
        <v>249</v>
      </c>
    </row>
    <row r="271" spans="2:5" x14ac:dyDescent="0.2">
      <c r="B271" s="100" t="s">
        <v>251</v>
      </c>
      <c r="C271" s="99" t="s">
        <v>252</v>
      </c>
    </row>
    <row r="272" spans="2:5" x14ac:dyDescent="0.2">
      <c r="B272" s="100" t="s">
        <v>253</v>
      </c>
      <c r="C272" s="99" t="s">
        <v>254</v>
      </c>
    </row>
    <row r="273" spans="2:3" x14ac:dyDescent="0.2">
      <c r="B273" s="100" t="s">
        <v>255</v>
      </c>
      <c r="C273" s="99" t="s">
        <v>256</v>
      </c>
    </row>
    <row r="274" spans="2:3" x14ac:dyDescent="0.2">
      <c r="B274" s="100" t="s">
        <v>258</v>
      </c>
      <c r="C274" s="99" t="s">
        <v>259</v>
      </c>
    </row>
    <row r="275" spans="2:3" x14ac:dyDescent="0.2">
      <c r="B275" s="100" t="s">
        <v>260</v>
      </c>
      <c r="C275" s="99" t="s">
        <v>261</v>
      </c>
    </row>
    <row r="276" spans="2:3" x14ac:dyDescent="0.2">
      <c r="B276" s="100" t="s">
        <v>262</v>
      </c>
      <c r="C276" s="99" t="s">
        <v>263</v>
      </c>
    </row>
    <row r="277" spans="2:3" x14ac:dyDescent="0.2">
      <c r="B277" s="100" t="s">
        <v>264</v>
      </c>
      <c r="C277" s="99" t="s">
        <v>265</v>
      </c>
    </row>
    <row r="278" spans="2:3" x14ac:dyDescent="0.2">
      <c r="B278" s="100" t="s">
        <v>267</v>
      </c>
      <c r="C278" s="99" t="s">
        <v>268</v>
      </c>
    </row>
    <row r="279" spans="2:3" x14ac:dyDescent="0.2">
      <c r="B279" s="100" t="s">
        <v>269</v>
      </c>
      <c r="C279" s="99" t="s">
        <v>270</v>
      </c>
    </row>
    <row r="280" spans="2:3" x14ac:dyDescent="0.2">
      <c r="B280" s="100" t="s">
        <v>271</v>
      </c>
      <c r="C280" s="99" t="s">
        <v>272</v>
      </c>
    </row>
    <row r="281" spans="2:3" x14ac:dyDescent="0.2">
      <c r="B281" s="100" t="s">
        <v>273</v>
      </c>
      <c r="C281" s="99" t="s">
        <v>274</v>
      </c>
    </row>
    <row r="282" spans="2:3" x14ac:dyDescent="0.2">
      <c r="B282" s="98" t="s">
        <v>276</v>
      </c>
      <c r="C282" s="99" t="s">
        <v>277</v>
      </c>
    </row>
    <row r="283" spans="2:3" x14ac:dyDescent="0.2">
      <c r="B283" s="98" t="s">
        <v>278</v>
      </c>
      <c r="C283" s="99" t="s">
        <v>279</v>
      </c>
    </row>
    <row r="284" spans="2:3" x14ac:dyDescent="0.2">
      <c r="B284" s="98" t="s">
        <v>280</v>
      </c>
      <c r="C284" s="99" t="s">
        <v>281</v>
      </c>
    </row>
    <row r="285" spans="2:3" x14ac:dyDescent="0.2">
      <c r="B285" s="98" t="s">
        <v>282</v>
      </c>
      <c r="C285" s="99" t="s">
        <v>283</v>
      </c>
    </row>
    <row r="286" spans="2:3" x14ac:dyDescent="0.2">
      <c r="B286" s="98" t="s">
        <v>284</v>
      </c>
      <c r="C286" s="99" t="s">
        <v>285</v>
      </c>
    </row>
    <row r="287" spans="2:3" x14ac:dyDescent="0.2">
      <c r="B287" s="98" t="s">
        <v>286</v>
      </c>
      <c r="C287" s="99" t="s">
        <v>287</v>
      </c>
    </row>
    <row r="289" spans="2:3" x14ac:dyDescent="0.2">
      <c r="B289" s="67"/>
      <c r="C289" s="13" t="s">
        <v>430</v>
      </c>
    </row>
    <row r="290" spans="2:3" x14ac:dyDescent="0.2">
      <c r="B290" s="67"/>
      <c r="C290" s="99" t="s">
        <v>522</v>
      </c>
    </row>
    <row r="291" spans="2:3" x14ac:dyDescent="0.2">
      <c r="C291" s="99" t="s">
        <v>431</v>
      </c>
    </row>
    <row r="292" spans="2:3" x14ac:dyDescent="0.2">
      <c r="C292" s="99" t="s">
        <v>432</v>
      </c>
    </row>
    <row r="293" spans="2:3" x14ac:dyDescent="0.2">
      <c r="C293" s="99" t="s">
        <v>433</v>
      </c>
    </row>
    <row r="294" spans="2:3" x14ac:dyDescent="0.2">
      <c r="C294" s="99" t="s">
        <v>434</v>
      </c>
    </row>
    <row r="295" spans="2:3" x14ac:dyDescent="0.2">
      <c r="C295" s="99" t="s">
        <v>514</v>
      </c>
    </row>
    <row r="296" spans="2:3" x14ac:dyDescent="0.2">
      <c r="C296" s="99" t="s">
        <v>515</v>
      </c>
    </row>
    <row r="297" spans="2:3" x14ac:dyDescent="0.2">
      <c r="B297" s="7" t="s">
        <v>466</v>
      </c>
      <c r="C297" s="99" t="s">
        <v>516</v>
      </c>
    </row>
    <row r="298" spans="2:3" x14ac:dyDescent="0.2">
      <c r="B298" s="7" t="s">
        <v>467</v>
      </c>
      <c r="C298" s="99" t="s">
        <v>517</v>
      </c>
    </row>
    <row r="299" spans="2:3" x14ac:dyDescent="0.2">
      <c r="B299" s="7" t="s">
        <v>468</v>
      </c>
      <c r="C299" s="99" t="s">
        <v>518</v>
      </c>
    </row>
    <row r="300" spans="2:3" x14ac:dyDescent="0.2">
      <c r="B300" s="7" t="s">
        <v>474</v>
      </c>
      <c r="C300" s="99" t="s">
        <v>519</v>
      </c>
    </row>
    <row r="301" spans="2:3" x14ac:dyDescent="0.2">
      <c r="B301" s="7" t="s">
        <v>469</v>
      </c>
      <c r="C301" s="99" t="s">
        <v>520</v>
      </c>
    </row>
    <row r="302" spans="2:3" x14ac:dyDescent="0.2">
      <c r="B302" s="7" t="s">
        <v>472</v>
      </c>
      <c r="C302" s="99" t="s">
        <v>521</v>
      </c>
    </row>
    <row r="303" spans="2:3" x14ac:dyDescent="0.2">
      <c r="B303" s="7" t="s">
        <v>471</v>
      </c>
      <c r="C303" s="99"/>
    </row>
    <row r="304" spans="2:3" x14ac:dyDescent="0.2">
      <c r="B304" s="7" t="s">
        <v>470</v>
      </c>
      <c r="C304" s="99"/>
    </row>
    <row r="305" spans="2:3" x14ac:dyDescent="0.2">
      <c r="C305" s="99"/>
    </row>
    <row r="306" spans="2:3" x14ac:dyDescent="0.2">
      <c r="B306" s="7" t="s">
        <v>454</v>
      </c>
    </row>
    <row r="307" spans="2:3" x14ac:dyDescent="0.2">
      <c r="B307" s="7" t="s">
        <v>455</v>
      </c>
    </row>
    <row r="308" spans="2:3" x14ac:dyDescent="0.2">
      <c r="B308" s="7" t="s">
        <v>456</v>
      </c>
    </row>
    <row r="309" spans="2:3" x14ac:dyDescent="0.2">
      <c r="B309" s="7" t="s">
        <v>473</v>
      </c>
    </row>
    <row r="310" spans="2:3" x14ac:dyDescent="0.2">
      <c r="B310" s="7" t="s">
        <v>475</v>
      </c>
    </row>
    <row r="311" spans="2:3" x14ac:dyDescent="0.2">
      <c r="B311" s="7" t="s">
        <v>476</v>
      </c>
    </row>
    <row r="312" spans="2:3" x14ac:dyDescent="0.2">
      <c r="B312" s="7" t="s">
        <v>477</v>
      </c>
    </row>
    <row r="313" spans="2:3" x14ac:dyDescent="0.2">
      <c r="B313" s="7"/>
    </row>
    <row r="314" spans="2:3" x14ac:dyDescent="0.2">
      <c r="B314" s="7" t="s">
        <v>462</v>
      </c>
    </row>
    <row r="315" spans="2:3" x14ac:dyDescent="0.2">
      <c r="B315" s="7" t="s">
        <v>461</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view="pageBreakPreview" zoomScale="70" zoomScaleNormal="55" zoomScaleSheetLayoutView="70" workbookViewId="0">
      <selection activeCell="F11" sqref="F11:H11"/>
    </sheetView>
  </sheetViews>
  <sheetFormatPr baseColWidth="10" defaultColWidth="11.42578125"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6" customWidth="1"/>
    <col min="8" max="8" width="19" style="1" customWidth="1"/>
    <col min="9" max="9" width="1.140625" style="1" customWidth="1"/>
    <col min="10" max="16384" width="11.42578125" style="1"/>
  </cols>
  <sheetData>
    <row r="1" spans="1:11" x14ac:dyDescent="0.2">
      <c r="A1" s="2"/>
      <c r="B1" s="2"/>
      <c r="C1" s="2"/>
      <c r="D1" s="2"/>
      <c r="E1" s="2"/>
      <c r="F1" s="2"/>
      <c r="G1" s="26"/>
      <c r="H1" s="2"/>
      <c r="I1" s="2"/>
    </row>
    <row r="2" spans="1:11" ht="27.75" customHeight="1" x14ac:dyDescent="0.2">
      <c r="A2" s="2"/>
      <c r="B2" s="430"/>
      <c r="C2" s="433" t="s">
        <v>20</v>
      </c>
      <c r="D2" s="433"/>
      <c r="E2" s="433"/>
      <c r="F2" s="433"/>
      <c r="G2" s="259" t="s">
        <v>70</v>
      </c>
      <c r="H2" s="261" t="s">
        <v>0</v>
      </c>
      <c r="I2" s="2"/>
    </row>
    <row r="3" spans="1:11" ht="27.75" customHeight="1" x14ac:dyDescent="0.2">
      <c r="A3" s="2"/>
      <c r="B3" s="431"/>
      <c r="C3" s="434"/>
      <c r="D3" s="434"/>
      <c r="E3" s="434"/>
      <c r="F3" s="434"/>
      <c r="G3" s="82" t="s">
        <v>1</v>
      </c>
      <c r="H3" s="250">
        <v>4</v>
      </c>
      <c r="I3" s="2"/>
    </row>
    <row r="4" spans="1:11" ht="33.75" customHeight="1" x14ac:dyDescent="0.2">
      <c r="A4" s="2"/>
      <c r="B4" s="432"/>
      <c r="C4" s="435" t="s">
        <v>2</v>
      </c>
      <c r="D4" s="435"/>
      <c r="E4" s="435"/>
      <c r="F4" s="435"/>
      <c r="G4" s="258" t="s">
        <v>71</v>
      </c>
      <c r="H4" s="260">
        <v>43256</v>
      </c>
      <c r="I4" s="2"/>
    </row>
    <row r="5" spans="1:11" ht="16.5" customHeight="1" x14ac:dyDescent="0.2">
      <c r="A5" s="2"/>
      <c r="B5" s="87"/>
      <c r="C5" s="86"/>
      <c r="D5" s="168"/>
      <c r="E5" s="86"/>
      <c r="F5" s="86"/>
      <c r="G5" s="4"/>
      <c r="H5" s="4"/>
      <c r="I5" s="2"/>
    </row>
    <row r="6" spans="1:11" ht="26.25" customHeight="1" x14ac:dyDescent="0.2">
      <c r="A6" s="2"/>
      <c r="B6" s="429" t="s">
        <v>436</v>
      </c>
      <c r="C6" s="429"/>
      <c r="D6" s="429"/>
      <c r="E6" s="429"/>
      <c r="F6" s="429"/>
      <c r="G6" s="429"/>
      <c r="H6" s="429"/>
      <c r="I6" s="2"/>
    </row>
    <row r="7" spans="1:11" ht="42.75" customHeight="1" x14ac:dyDescent="0.2">
      <c r="A7" s="2"/>
      <c r="B7" s="171" t="s">
        <v>525</v>
      </c>
      <c r="C7" s="187" t="s">
        <v>501</v>
      </c>
      <c r="D7" s="170"/>
      <c r="E7" s="171" t="s">
        <v>508</v>
      </c>
      <c r="F7" s="428" t="s">
        <v>659</v>
      </c>
      <c r="G7" s="428"/>
      <c r="H7" s="428"/>
      <c r="I7" s="2"/>
    </row>
    <row r="8" spans="1:11" ht="69" customHeight="1" x14ac:dyDescent="0.2">
      <c r="A8" s="2"/>
      <c r="B8" s="171" t="s">
        <v>540</v>
      </c>
      <c r="C8" s="169" t="s">
        <v>500</v>
      </c>
      <c r="D8" s="169"/>
      <c r="E8" s="171" t="s">
        <v>503</v>
      </c>
      <c r="F8" s="436" t="s">
        <v>511</v>
      </c>
      <c r="G8" s="436"/>
      <c r="H8" s="436"/>
      <c r="I8" s="2"/>
    </row>
    <row r="9" spans="1:11" ht="54" customHeight="1" x14ac:dyDescent="0.2">
      <c r="A9" s="2"/>
      <c r="B9" s="171" t="s">
        <v>311</v>
      </c>
      <c r="C9" s="169" t="s">
        <v>55</v>
      </c>
      <c r="D9" s="169"/>
      <c r="E9" s="171" t="s">
        <v>295</v>
      </c>
      <c r="F9" s="436" t="s">
        <v>502</v>
      </c>
      <c r="G9" s="436"/>
      <c r="H9" s="436"/>
      <c r="I9" s="2"/>
    </row>
    <row r="10" spans="1:11" ht="23.25" x14ac:dyDescent="0.2">
      <c r="A10" s="2"/>
      <c r="B10" s="429" t="s">
        <v>437</v>
      </c>
      <c r="C10" s="429"/>
      <c r="D10" s="429"/>
      <c r="E10" s="429"/>
      <c r="F10" s="429"/>
      <c r="G10" s="429"/>
      <c r="H10" s="429"/>
      <c r="I10" s="2"/>
    </row>
    <row r="11" spans="1:11" ht="51.75" customHeight="1" x14ac:dyDescent="0.2">
      <c r="A11" s="2"/>
      <c r="B11" s="171" t="s">
        <v>112</v>
      </c>
      <c r="C11" s="169" t="s">
        <v>49</v>
      </c>
      <c r="D11" s="169"/>
      <c r="E11" s="171" t="s">
        <v>145</v>
      </c>
      <c r="F11" s="436" t="s">
        <v>657</v>
      </c>
      <c r="G11" s="436"/>
      <c r="H11" s="436"/>
      <c r="I11" s="2"/>
    </row>
    <row r="12" spans="1:11" ht="54.75" customHeight="1" x14ac:dyDescent="0.2">
      <c r="A12" s="2"/>
      <c r="B12" s="171" t="s">
        <v>113</v>
      </c>
      <c r="C12" s="169" t="s">
        <v>50</v>
      </c>
      <c r="D12" s="169"/>
      <c r="E12" s="171" t="s">
        <v>435</v>
      </c>
      <c r="F12" s="428" t="s">
        <v>51</v>
      </c>
      <c r="G12" s="428"/>
      <c r="H12" s="428"/>
      <c r="I12" s="2"/>
    </row>
    <row r="13" spans="1:11" ht="60" customHeight="1" x14ac:dyDescent="0.2">
      <c r="A13" s="2"/>
      <c r="B13" s="171" t="s">
        <v>74</v>
      </c>
      <c r="C13" s="169" t="s">
        <v>52</v>
      </c>
      <c r="D13" s="169"/>
      <c r="E13" s="171" t="s">
        <v>509</v>
      </c>
      <c r="F13" s="428" t="s">
        <v>53</v>
      </c>
      <c r="G13" s="428"/>
      <c r="H13" s="428"/>
      <c r="I13" s="2"/>
    </row>
    <row r="14" spans="1:11" ht="59.25" customHeight="1" x14ac:dyDescent="0.2">
      <c r="A14" s="2"/>
      <c r="B14" s="171" t="s">
        <v>76</v>
      </c>
      <c r="C14" s="169" t="s">
        <v>54</v>
      </c>
      <c r="D14" s="169"/>
      <c r="E14" s="171" t="s">
        <v>140</v>
      </c>
      <c r="F14" s="428" t="s">
        <v>507</v>
      </c>
      <c r="G14" s="428"/>
      <c r="H14" s="428"/>
      <c r="I14" s="2"/>
    </row>
    <row r="15" spans="1:11" ht="23.25" x14ac:dyDescent="0.2">
      <c r="A15" s="2"/>
      <c r="B15" s="429" t="s">
        <v>115</v>
      </c>
      <c r="C15" s="429"/>
      <c r="D15" s="429"/>
      <c r="E15" s="429"/>
      <c r="F15" s="429"/>
      <c r="G15" s="429"/>
      <c r="H15" s="429"/>
      <c r="I15" s="2"/>
    </row>
    <row r="16" spans="1:11" ht="70.5" customHeight="1" x14ac:dyDescent="0.2">
      <c r="A16" s="2"/>
      <c r="B16" s="171" t="s">
        <v>148</v>
      </c>
      <c r="C16" s="187" t="s">
        <v>504</v>
      </c>
      <c r="D16" s="169"/>
      <c r="E16" s="171" t="s">
        <v>173</v>
      </c>
      <c r="F16" s="436" t="s">
        <v>512</v>
      </c>
      <c r="G16" s="436"/>
      <c r="H16" s="436"/>
      <c r="I16" s="2"/>
      <c r="K16" s="185"/>
    </row>
    <row r="17" spans="1:11" ht="119.25" customHeight="1" x14ac:dyDescent="0.2">
      <c r="A17" s="2"/>
      <c r="B17" s="172" t="s">
        <v>146</v>
      </c>
      <c r="C17" s="187" t="s">
        <v>505</v>
      </c>
      <c r="D17" s="169"/>
      <c r="E17" s="171" t="s">
        <v>174</v>
      </c>
      <c r="F17" s="428" t="s">
        <v>492</v>
      </c>
      <c r="G17" s="428"/>
      <c r="H17" s="428"/>
      <c r="I17" s="2"/>
      <c r="K17" s="185"/>
    </row>
    <row r="18" spans="1:11" ht="75.75" customHeight="1" x14ac:dyDescent="0.2">
      <c r="A18" s="2"/>
      <c r="B18" s="172" t="s">
        <v>506</v>
      </c>
      <c r="C18" s="187" t="s">
        <v>523</v>
      </c>
      <c r="D18" s="174"/>
      <c r="E18" s="171"/>
      <c r="F18" s="428"/>
      <c r="G18" s="428"/>
      <c r="H18" s="428"/>
      <c r="I18" s="2"/>
      <c r="K18" s="185"/>
    </row>
    <row r="19" spans="1:11" ht="14.25" x14ac:dyDescent="0.2">
      <c r="A19" s="2"/>
      <c r="B19" s="171"/>
      <c r="C19" s="169"/>
      <c r="D19" s="169"/>
      <c r="E19" s="171"/>
      <c r="F19" s="169"/>
      <c r="G19" s="169"/>
      <c r="H19" s="169"/>
      <c r="I19" s="2"/>
    </row>
    <row r="20" spans="1:11" ht="23.25" x14ac:dyDescent="0.2">
      <c r="A20" s="2"/>
      <c r="B20" s="429" t="s">
        <v>450</v>
      </c>
      <c r="C20" s="429"/>
      <c r="D20" s="429"/>
      <c r="E20" s="429"/>
      <c r="F20" s="429"/>
      <c r="G20" s="429"/>
      <c r="H20" s="429"/>
      <c r="I20" s="2"/>
    </row>
    <row r="21" spans="1:11" ht="85.5" customHeight="1" x14ac:dyDescent="0.2">
      <c r="A21" s="2"/>
      <c r="B21" s="171" t="s">
        <v>445</v>
      </c>
      <c r="C21" s="169" t="s">
        <v>62</v>
      </c>
      <c r="D21" s="169"/>
      <c r="E21" s="172" t="s">
        <v>444</v>
      </c>
      <c r="F21" s="428" t="s">
        <v>67</v>
      </c>
      <c r="G21" s="428"/>
      <c r="H21" s="428"/>
      <c r="I21" s="2"/>
    </row>
    <row r="22" spans="1:11" ht="208.5" customHeight="1" x14ac:dyDescent="0.2">
      <c r="A22" s="2"/>
      <c r="B22" s="171" t="s">
        <v>439</v>
      </c>
      <c r="C22" s="169" t="s">
        <v>441</v>
      </c>
      <c r="D22" s="169"/>
      <c r="E22" s="172" t="s">
        <v>446</v>
      </c>
      <c r="F22" s="428" t="s">
        <v>449</v>
      </c>
      <c r="G22" s="428"/>
      <c r="H22" s="428"/>
      <c r="I22" s="2"/>
    </row>
    <row r="23" spans="1:11" ht="59.25" customHeight="1" x14ac:dyDescent="0.2">
      <c r="A23" s="2"/>
      <c r="B23" s="171" t="s">
        <v>63</v>
      </c>
      <c r="C23" s="169" t="s">
        <v>56</v>
      </c>
      <c r="D23" s="169"/>
      <c r="E23" s="172" t="s">
        <v>447</v>
      </c>
      <c r="F23" s="428" t="s">
        <v>66</v>
      </c>
      <c r="G23" s="428"/>
      <c r="H23" s="428"/>
      <c r="I23" s="2"/>
    </row>
    <row r="24" spans="1:11" ht="65.25" customHeight="1" x14ac:dyDescent="0.2">
      <c r="A24" s="2"/>
      <c r="B24" s="171" t="s">
        <v>438</v>
      </c>
      <c r="C24" s="173" t="s">
        <v>57</v>
      </c>
      <c r="D24" s="173"/>
      <c r="E24" s="172" t="s">
        <v>448</v>
      </c>
      <c r="F24" s="428" t="s">
        <v>69</v>
      </c>
      <c r="G24" s="428"/>
      <c r="H24" s="428"/>
      <c r="I24" s="2"/>
    </row>
    <row r="25" spans="1:11" ht="81" customHeight="1" x14ac:dyDescent="0.2">
      <c r="A25" s="2"/>
      <c r="B25" s="171" t="s">
        <v>440</v>
      </c>
      <c r="C25" s="169" t="s">
        <v>65</v>
      </c>
      <c r="D25" s="169"/>
      <c r="E25" s="5"/>
      <c r="F25" s="5"/>
      <c r="G25" s="167"/>
      <c r="H25" s="5"/>
      <c r="I25" s="2"/>
    </row>
    <row r="26" spans="1:11" ht="68.25" customHeight="1" x14ac:dyDescent="0.2">
      <c r="A26" s="2"/>
      <c r="B26" s="186" t="s">
        <v>442</v>
      </c>
      <c r="C26" s="173" t="s">
        <v>64</v>
      </c>
      <c r="D26" s="173"/>
      <c r="E26" s="5"/>
      <c r="F26" s="5"/>
      <c r="G26" s="173"/>
      <c r="H26" s="173"/>
      <c r="I26" s="2"/>
    </row>
    <row r="27" spans="1:11" ht="63.75" customHeight="1" x14ac:dyDescent="0.2">
      <c r="A27" s="2"/>
      <c r="B27" s="171" t="s">
        <v>111</v>
      </c>
      <c r="C27" s="169" t="s">
        <v>658</v>
      </c>
      <c r="D27" s="169"/>
      <c r="E27" s="5"/>
      <c r="F27" s="5"/>
      <c r="G27" s="173"/>
      <c r="H27" s="173"/>
      <c r="I27" s="2"/>
    </row>
    <row r="28" spans="1:11" ht="94.5" customHeight="1" x14ac:dyDescent="0.2">
      <c r="A28" s="2"/>
      <c r="B28" s="171" t="s">
        <v>443</v>
      </c>
      <c r="C28" s="169" t="s">
        <v>68</v>
      </c>
      <c r="D28" s="169"/>
      <c r="E28" s="5"/>
      <c r="F28" s="5"/>
      <c r="G28" s="5"/>
      <c r="H28" s="5"/>
      <c r="I28" s="2"/>
    </row>
    <row r="29" spans="1:11" ht="23.25" x14ac:dyDescent="0.2">
      <c r="A29" s="2"/>
      <c r="B29" s="429" t="s">
        <v>481</v>
      </c>
      <c r="C29" s="429"/>
      <c r="D29" s="429"/>
      <c r="E29" s="429"/>
      <c r="F29" s="429"/>
      <c r="G29" s="429"/>
      <c r="H29" s="429"/>
      <c r="I29" s="2"/>
    </row>
    <row r="30" spans="1:11" ht="50.25" customHeight="1" x14ac:dyDescent="0.2">
      <c r="A30" s="2"/>
      <c r="B30" s="171" t="s">
        <v>482</v>
      </c>
      <c r="C30" s="187" t="s">
        <v>526</v>
      </c>
      <c r="D30" s="169"/>
      <c r="E30" s="172" t="s">
        <v>488</v>
      </c>
      <c r="F30" s="428" t="s">
        <v>539</v>
      </c>
      <c r="G30" s="428"/>
      <c r="H30" s="428"/>
      <c r="I30" s="2"/>
    </row>
    <row r="31" spans="1:11" ht="50.25" customHeight="1" x14ac:dyDescent="0.2">
      <c r="A31" s="2"/>
      <c r="B31" s="171" t="s">
        <v>483</v>
      </c>
      <c r="C31" s="187" t="s">
        <v>527</v>
      </c>
      <c r="D31" s="169"/>
      <c r="E31" s="172" t="s">
        <v>537</v>
      </c>
      <c r="F31" s="428" t="s">
        <v>538</v>
      </c>
      <c r="G31" s="428"/>
      <c r="H31" s="428"/>
      <c r="I31" s="2"/>
    </row>
    <row r="32" spans="1:11" ht="50.25" customHeight="1" x14ac:dyDescent="0.2">
      <c r="A32" s="2"/>
      <c r="B32" s="171" t="s">
        <v>484</v>
      </c>
      <c r="C32" s="187" t="s">
        <v>528</v>
      </c>
      <c r="D32" s="169"/>
      <c r="E32" s="172" t="s">
        <v>489</v>
      </c>
      <c r="F32" s="428" t="s">
        <v>535</v>
      </c>
      <c r="G32" s="428"/>
      <c r="H32" s="428"/>
      <c r="I32" s="2"/>
    </row>
    <row r="33" spans="1:9" ht="50.25" customHeight="1" x14ac:dyDescent="0.2">
      <c r="A33" s="2"/>
      <c r="B33" s="171" t="s">
        <v>485</v>
      </c>
      <c r="C33" s="187" t="s">
        <v>524</v>
      </c>
      <c r="D33" s="169"/>
      <c r="E33" s="172" t="s">
        <v>416</v>
      </c>
      <c r="F33" s="428" t="s">
        <v>534</v>
      </c>
      <c r="G33" s="428"/>
      <c r="H33" s="428"/>
      <c r="I33" s="2"/>
    </row>
    <row r="34" spans="1:9" ht="50.25" customHeight="1" x14ac:dyDescent="0.2">
      <c r="A34" s="2"/>
      <c r="B34" s="171" t="s">
        <v>486</v>
      </c>
      <c r="C34" s="187" t="s">
        <v>529</v>
      </c>
      <c r="D34" s="169"/>
      <c r="E34" s="172"/>
      <c r="F34" s="169"/>
      <c r="G34" s="169"/>
      <c r="H34" s="169"/>
      <c r="I34" s="2"/>
    </row>
    <row r="35" spans="1:9" ht="65.25" customHeight="1" x14ac:dyDescent="0.2">
      <c r="A35" s="2"/>
      <c r="B35" s="171" t="s">
        <v>487</v>
      </c>
      <c r="C35" s="428" t="s">
        <v>530</v>
      </c>
      <c r="D35" s="428"/>
      <c r="E35" s="428"/>
      <c r="F35" s="428"/>
      <c r="G35" s="428"/>
      <c r="H35" s="428"/>
      <c r="I35" s="2"/>
    </row>
    <row r="36" spans="1:9" ht="23.25" x14ac:dyDescent="0.2">
      <c r="A36" s="2"/>
      <c r="B36" s="429" t="s">
        <v>491</v>
      </c>
      <c r="C36" s="429"/>
      <c r="D36" s="429"/>
      <c r="E36" s="429"/>
      <c r="F36" s="429"/>
      <c r="G36" s="429"/>
      <c r="H36" s="429"/>
      <c r="I36" s="2"/>
    </row>
    <row r="37" spans="1:9" ht="66" customHeight="1" x14ac:dyDescent="0.2">
      <c r="A37" s="2"/>
      <c r="B37" s="172" t="s">
        <v>532</v>
      </c>
      <c r="C37" s="169" t="s">
        <v>531</v>
      </c>
      <c r="D37" s="169"/>
      <c r="E37" s="172" t="s">
        <v>457</v>
      </c>
      <c r="F37" s="428" t="s">
        <v>495</v>
      </c>
      <c r="G37" s="428"/>
      <c r="H37" s="428"/>
      <c r="I37" s="2"/>
    </row>
    <row r="38" spans="1:9" ht="50.25" customHeight="1" x14ac:dyDescent="0.2">
      <c r="A38" s="2"/>
      <c r="B38" s="172" t="s">
        <v>458</v>
      </c>
      <c r="C38" s="169" t="s">
        <v>533</v>
      </c>
      <c r="D38" s="169"/>
      <c r="E38" s="172" t="s">
        <v>478</v>
      </c>
      <c r="F38" s="428" t="s">
        <v>496</v>
      </c>
      <c r="G38" s="428"/>
      <c r="H38" s="428"/>
      <c r="I38" s="2"/>
    </row>
    <row r="39" spans="1:9" ht="50.25" customHeight="1" x14ac:dyDescent="0.2">
      <c r="A39" s="2"/>
      <c r="B39" s="172" t="s">
        <v>453</v>
      </c>
      <c r="C39" s="169" t="s">
        <v>493</v>
      </c>
      <c r="D39" s="169"/>
      <c r="E39" s="172" t="s">
        <v>459</v>
      </c>
      <c r="F39" s="428" t="s">
        <v>497</v>
      </c>
      <c r="G39" s="428"/>
      <c r="H39" s="428"/>
      <c r="I39" s="2"/>
    </row>
    <row r="40" spans="1:9" ht="70.5" customHeight="1" x14ac:dyDescent="0.2">
      <c r="A40" s="2"/>
      <c r="B40" s="172" t="s">
        <v>464</v>
      </c>
      <c r="C40" s="169" t="s">
        <v>494</v>
      </c>
      <c r="D40" s="169"/>
      <c r="E40" s="172" t="s">
        <v>463</v>
      </c>
      <c r="F40" s="428" t="s">
        <v>498</v>
      </c>
      <c r="G40" s="428"/>
      <c r="H40" s="428"/>
      <c r="I40" s="2"/>
    </row>
    <row r="41" spans="1:9" ht="79.5" customHeight="1" x14ac:dyDescent="0.2">
      <c r="A41" s="2"/>
      <c r="B41" s="172" t="s">
        <v>465</v>
      </c>
      <c r="C41" s="169" t="s">
        <v>513</v>
      </c>
      <c r="D41" s="169"/>
      <c r="E41" s="172" t="s">
        <v>460</v>
      </c>
      <c r="F41" s="428" t="s">
        <v>499</v>
      </c>
      <c r="G41" s="428"/>
      <c r="H41" s="428"/>
      <c r="I41" s="2"/>
    </row>
  </sheetData>
  <sheetProtection password="CCE3"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A109"/>
  <sheetViews>
    <sheetView view="pageBreakPreview" zoomScale="70" zoomScaleNormal="75" zoomScaleSheetLayoutView="70" workbookViewId="0">
      <selection activeCell="F8" sqref="F8:H8"/>
    </sheetView>
  </sheetViews>
  <sheetFormatPr baseColWidth="10" defaultColWidth="11.42578125" defaultRowHeight="14.25" x14ac:dyDescent="0.2"/>
  <cols>
    <col min="1" max="1" width="1.7109375" style="32" customWidth="1"/>
    <col min="2" max="2" width="30.140625" style="50" customWidth="1"/>
    <col min="3" max="3" width="30.5703125" style="50" customWidth="1"/>
    <col min="4" max="4" width="29.85546875" style="51" customWidth="1"/>
    <col min="5" max="5" width="3.5703125" style="51" customWidth="1"/>
    <col min="6" max="7" width="23.5703125" style="51" customWidth="1"/>
    <col min="8" max="8" width="27.28515625" style="51" customWidth="1"/>
    <col min="9" max="9" width="3" style="32" customWidth="1"/>
    <col min="10" max="13" width="17.28515625" style="32" customWidth="1"/>
    <col min="14" max="14" width="1.140625" style="32" customWidth="1"/>
    <col min="15" max="15" width="11.42578125" style="32"/>
    <col min="16" max="16" width="20.140625" style="32" customWidth="1"/>
    <col min="17" max="17" width="12.85546875" style="32" bestFit="1" customWidth="1"/>
    <col min="18" max="16384" width="11.42578125" style="32"/>
  </cols>
  <sheetData>
    <row r="1" spans="1:26" ht="6.75" customHeight="1" thickBot="1" x14ac:dyDescent="0.25">
      <c r="A1" s="28"/>
      <c r="B1" s="29"/>
      <c r="C1" s="29"/>
      <c r="D1" s="30"/>
      <c r="E1" s="30"/>
      <c r="F1" s="30"/>
      <c r="G1" s="30"/>
      <c r="H1" s="30"/>
      <c r="I1" s="28"/>
      <c r="J1" s="28"/>
      <c r="K1" s="28"/>
      <c r="L1" s="28"/>
      <c r="M1" s="28"/>
      <c r="N1" s="31"/>
      <c r="Y1" s="33"/>
    </row>
    <row r="2" spans="1:26" ht="31.5" customHeight="1" x14ac:dyDescent="0.2">
      <c r="A2" s="28"/>
      <c r="B2" s="55"/>
      <c r="C2" s="463" t="s">
        <v>114</v>
      </c>
      <c r="D2" s="463"/>
      <c r="E2" s="463"/>
      <c r="F2" s="463"/>
      <c r="G2" s="463"/>
      <c r="H2" s="463"/>
      <c r="I2" s="463"/>
      <c r="J2" s="463"/>
      <c r="K2" s="463"/>
      <c r="L2" s="126" t="s">
        <v>70</v>
      </c>
      <c r="M2" s="249" t="s">
        <v>0</v>
      </c>
      <c r="N2" s="34"/>
    </row>
    <row r="3" spans="1:26" ht="31.5" customHeight="1" x14ac:dyDescent="0.2">
      <c r="A3" s="28"/>
      <c r="B3" s="56"/>
      <c r="C3" s="464"/>
      <c r="D3" s="464"/>
      <c r="E3" s="464"/>
      <c r="F3" s="464"/>
      <c r="G3" s="464"/>
      <c r="H3" s="464"/>
      <c r="I3" s="464"/>
      <c r="J3" s="464"/>
      <c r="K3" s="464"/>
      <c r="L3" s="82" t="s">
        <v>1</v>
      </c>
      <c r="M3" s="250">
        <v>3</v>
      </c>
      <c r="N3" s="34"/>
      <c r="Y3" s="33"/>
      <c r="Z3" s="33"/>
    </row>
    <row r="4" spans="1:26" ht="31.5" customHeight="1" thickBot="1" x14ac:dyDescent="0.25">
      <c r="A4" s="28"/>
      <c r="B4" s="57"/>
      <c r="C4" s="470" t="s">
        <v>2</v>
      </c>
      <c r="D4" s="470"/>
      <c r="E4" s="470"/>
      <c r="F4" s="470"/>
      <c r="G4" s="470"/>
      <c r="H4" s="470"/>
      <c r="I4" s="470"/>
      <c r="J4" s="470"/>
      <c r="K4" s="470"/>
      <c r="L4" s="35" t="s">
        <v>71</v>
      </c>
      <c r="M4" s="251">
        <v>43487</v>
      </c>
      <c r="N4" s="34"/>
      <c r="Y4" s="33"/>
      <c r="Z4" s="33"/>
    </row>
    <row r="5" spans="1:26" ht="9" customHeight="1" x14ac:dyDescent="0.2">
      <c r="A5" s="31"/>
      <c r="B5" s="36"/>
      <c r="C5" s="36"/>
      <c r="D5" s="36"/>
      <c r="E5" s="37"/>
      <c r="F5" s="37"/>
      <c r="G5" s="37"/>
      <c r="H5" s="37"/>
      <c r="I5" s="37"/>
      <c r="J5" s="37"/>
      <c r="K5" s="37"/>
      <c r="L5" s="37"/>
      <c r="M5" s="37"/>
      <c r="N5" s="37"/>
      <c r="Y5" s="33"/>
      <c r="Z5" s="33"/>
    </row>
    <row r="6" spans="1:26" s="40" customFormat="1" ht="18" customHeight="1" x14ac:dyDescent="0.2">
      <c r="A6" s="28"/>
      <c r="B6" s="458" t="s">
        <v>72</v>
      </c>
      <c r="C6" s="458"/>
      <c r="D6" s="458"/>
      <c r="E6" s="458"/>
      <c r="F6" s="458"/>
      <c r="G6" s="458"/>
      <c r="H6" s="458"/>
      <c r="I6" s="45"/>
      <c r="J6" s="45"/>
      <c r="K6" s="45"/>
      <c r="L6" s="45"/>
      <c r="M6" s="45"/>
      <c r="N6" s="39"/>
      <c r="W6" s="32"/>
      <c r="Y6" s="33"/>
      <c r="Z6" s="41"/>
    </row>
    <row r="7" spans="1:26" s="40" customFormat="1" ht="18" customHeight="1" x14ac:dyDescent="0.3">
      <c r="A7" s="28"/>
      <c r="B7" s="471" t="s">
        <v>541</v>
      </c>
      <c r="C7" s="471"/>
      <c r="D7" s="471"/>
      <c r="E7" s="53"/>
      <c r="F7" s="471" t="s">
        <v>540</v>
      </c>
      <c r="G7" s="471"/>
      <c r="H7" s="471"/>
      <c r="I7" s="53"/>
      <c r="J7" s="471" t="s">
        <v>78</v>
      </c>
      <c r="K7" s="471"/>
      <c r="L7" s="471"/>
      <c r="M7" s="471"/>
      <c r="N7" s="39"/>
      <c r="W7" s="32"/>
      <c r="Y7" s="33"/>
      <c r="Z7" s="41"/>
    </row>
    <row r="8" spans="1:26" s="40" customFormat="1" ht="27" customHeight="1" x14ac:dyDescent="0.2">
      <c r="A8" s="28"/>
      <c r="B8" s="454" t="s">
        <v>190</v>
      </c>
      <c r="C8" s="454"/>
      <c r="D8" s="454"/>
      <c r="E8" s="54"/>
      <c r="F8" s="454" t="s">
        <v>130</v>
      </c>
      <c r="G8" s="454"/>
      <c r="H8" s="454"/>
      <c r="I8" s="54"/>
      <c r="J8" s="454" t="s">
        <v>42</v>
      </c>
      <c r="K8" s="454"/>
      <c r="L8" s="454"/>
      <c r="M8" s="454"/>
      <c r="N8" s="39"/>
      <c r="P8" s="70"/>
      <c r="W8" s="32"/>
      <c r="Y8" s="33"/>
      <c r="Z8" s="41"/>
    </row>
    <row r="9" spans="1:26" s="40" customFormat="1" ht="18.75" customHeight="1" x14ac:dyDescent="0.3">
      <c r="A9" s="28"/>
      <c r="B9" s="469" t="s">
        <v>128</v>
      </c>
      <c r="C9" s="469"/>
      <c r="D9" s="469"/>
      <c r="E9" s="42"/>
      <c r="F9" s="457" t="s">
        <v>138</v>
      </c>
      <c r="G9" s="457"/>
      <c r="H9" s="457"/>
      <c r="I9" s="65"/>
      <c r="J9" s="465" t="s">
        <v>295</v>
      </c>
      <c r="K9" s="465"/>
      <c r="L9" s="465"/>
      <c r="M9" s="465"/>
      <c r="N9" s="39"/>
      <c r="P9" s="70"/>
      <c r="W9" s="32"/>
      <c r="Y9" s="33"/>
      <c r="Z9" s="41"/>
    </row>
    <row r="10" spans="1:26" s="40" customFormat="1" ht="13.5" customHeight="1" x14ac:dyDescent="0.3">
      <c r="A10" s="28"/>
      <c r="B10" s="448"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2.  Generar y promover el conocimiento del riesgo y de los efectos del cambio climático mediante instrumentos y metodologías apropiadas y colaborativas para impulsar acciones de reducción, adaptación y dar soporte a las decisiones de desarrollo de la ciudad.</v>
      </c>
      <c r="C10" s="448"/>
      <c r="D10" s="448"/>
      <c r="E10" s="193"/>
      <c r="F10" s="451"/>
      <c r="G10" s="451"/>
      <c r="H10" s="451"/>
      <c r="I10" s="188"/>
      <c r="J10" s="466"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Conocimiento de Riesgos y Efectos del Cambio Climático</v>
      </c>
      <c r="K10" s="466"/>
      <c r="L10" s="466"/>
      <c r="M10" s="466"/>
      <c r="N10" s="39"/>
      <c r="P10" s="70"/>
      <c r="W10" s="32"/>
      <c r="Y10" s="33"/>
      <c r="Z10" s="41"/>
    </row>
    <row r="11" spans="1:26" s="40" customFormat="1" ht="13.5" customHeight="1" x14ac:dyDescent="0.3">
      <c r="A11" s="28"/>
      <c r="B11" s="449"/>
      <c r="C11" s="449"/>
      <c r="D11" s="449"/>
      <c r="E11" s="192"/>
      <c r="F11" s="452"/>
      <c r="G11" s="452"/>
      <c r="H11" s="452"/>
      <c r="I11" s="189"/>
      <c r="J11" s="467"/>
      <c r="K11" s="467"/>
      <c r="L11" s="467"/>
      <c r="M11" s="467"/>
      <c r="N11" s="39"/>
      <c r="P11" s="70"/>
      <c r="W11" s="32"/>
      <c r="Y11" s="33"/>
      <c r="Z11" s="41"/>
    </row>
    <row r="12" spans="1:26" s="40" customFormat="1" ht="13.5" customHeight="1" x14ac:dyDescent="0.3">
      <c r="A12" s="28"/>
      <c r="B12" s="449"/>
      <c r="C12" s="449"/>
      <c r="D12" s="449"/>
      <c r="E12" s="192"/>
      <c r="F12" s="452"/>
      <c r="G12" s="452"/>
      <c r="H12" s="452"/>
      <c r="I12" s="189"/>
      <c r="J12" s="467"/>
      <c r="K12" s="467"/>
      <c r="L12" s="467"/>
      <c r="M12" s="467"/>
      <c r="N12" s="39"/>
      <c r="P12" s="70"/>
      <c r="W12" s="32"/>
      <c r="Y12" s="33"/>
      <c r="Z12" s="41"/>
    </row>
    <row r="13" spans="1:26" s="40" customFormat="1" ht="13.5" customHeight="1" x14ac:dyDescent="0.3">
      <c r="A13" s="28"/>
      <c r="B13" s="449"/>
      <c r="C13" s="449"/>
      <c r="D13" s="449"/>
      <c r="E13" s="192"/>
      <c r="F13" s="452"/>
      <c r="G13" s="452"/>
      <c r="H13" s="452"/>
      <c r="I13" s="189"/>
      <c r="J13" s="467"/>
      <c r="K13" s="467"/>
      <c r="L13" s="467"/>
      <c r="M13" s="467"/>
      <c r="N13" s="39"/>
      <c r="P13" s="70"/>
      <c r="W13" s="32"/>
      <c r="Y13" s="33"/>
      <c r="Z13" s="41"/>
    </row>
    <row r="14" spans="1:26" s="40" customFormat="1" ht="13.5" customHeight="1" x14ac:dyDescent="0.3">
      <c r="A14" s="28"/>
      <c r="B14" s="449"/>
      <c r="C14" s="449"/>
      <c r="D14" s="449"/>
      <c r="E14" s="192"/>
      <c r="F14" s="452"/>
      <c r="G14" s="452"/>
      <c r="H14" s="452"/>
      <c r="I14" s="189"/>
      <c r="J14" s="467"/>
      <c r="K14" s="467"/>
      <c r="L14" s="467"/>
      <c r="M14" s="467"/>
      <c r="N14" s="39"/>
      <c r="P14" s="70"/>
      <c r="W14" s="32"/>
      <c r="Y14" s="33"/>
      <c r="Z14" s="41"/>
    </row>
    <row r="15" spans="1:26" s="40" customFormat="1" ht="13.5" customHeight="1" x14ac:dyDescent="0.2">
      <c r="A15" s="28"/>
      <c r="B15" s="450"/>
      <c r="C15" s="450"/>
      <c r="D15" s="450"/>
      <c r="E15" s="194"/>
      <c r="F15" s="453"/>
      <c r="G15" s="453"/>
      <c r="H15" s="453"/>
      <c r="I15" s="194"/>
      <c r="J15" s="468"/>
      <c r="K15" s="468"/>
      <c r="L15" s="468"/>
      <c r="M15" s="468"/>
      <c r="N15" s="39"/>
      <c r="P15" s="70"/>
      <c r="W15" s="32"/>
      <c r="Y15" s="33"/>
      <c r="Z15" s="41"/>
    </row>
    <row r="16" spans="1:26" s="40" customFormat="1" ht="10.5" customHeight="1" x14ac:dyDescent="0.2">
      <c r="A16" s="28"/>
      <c r="B16" s="59"/>
      <c r="C16" s="59"/>
      <c r="D16" s="59"/>
      <c r="E16" s="207"/>
      <c r="F16" s="59"/>
      <c r="G16" s="59"/>
      <c r="H16" s="59"/>
      <c r="I16" s="59"/>
      <c r="J16" s="59"/>
      <c r="K16" s="59"/>
      <c r="L16" s="59"/>
      <c r="M16" s="59"/>
      <c r="N16" s="39"/>
      <c r="P16" s="70"/>
      <c r="W16" s="32"/>
      <c r="Y16" s="33"/>
      <c r="Z16" s="41"/>
    </row>
    <row r="17" spans="1:26" s="40" customFormat="1" ht="18" x14ac:dyDescent="0.2">
      <c r="A17" s="28"/>
      <c r="B17" s="473" t="s">
        <v>139</v>
      </c>
      <c r="C17" s="473"/>
      <c r="D17" s="473"/>
      <c r="E17" s="473"/>
      <c r="F17" s="473"/>
      <c r="G17" s="473"/>
      <c r="H17" s="473"/>
      <c r="I17" s="38"/>
      <c r="J17" s="38"/>
      <c r="K17" s="38"/>
      <c r="L17" s="38"/>
      <c r="M17" s="38"/>
      <c r="N17" s="39"/>
      <c r="W17" s="32"/>
      <c r="Y17" s="33"/>
      <c r="Z17" s="41"/>
    </row>
    <row r="18" spans="1:26" s="40" customFormat="1" ht="8.25" customHeight="1" x14ac:dyDescent="0.2">
      <c r="A18" s="28"/>
      <c r="B18" s="42"/>
      <c r="C18" s="42"/>
      <c r="D18" s="42"/>
      <c r="E18" s="42"/>
      <c r="F18" s="42"/>
      <c r="G18" s="42"/>
      <c r="H18" s="42"/>
      <c r="I18" s="43"/>
      <c r="J18" s="43"/>
      <c r="K18" s="43"/>
      <c r="L18" s="43"/>
      <c r="M18" s="43"/>
      <c r="N18" s="39"/>
      <c r="W18" s="32"/>
      <c r="Y18" s="33"/>
      <c r="Z18" s="41"/>
    </row>
    <row r="19" spans="1:26" s="40" customFormat="1" ht="21" customHeight="1" x14ac:dyDescent="0.3">
      <c r="A19" s="28"/>
      <c r="B19" s="437" t="s">
        <v>112</v>
      </c>
      <c r="C19" s="437"/>
      <c r="D19" s="437"/>
      <c r="E19" s="53"/>
      <c r="F19" s="437" t="s">
        <v>113</v>
      </c>
      <c r="G19" s="437"/>
      <c r="H19" s="437"/>
      <c r="I19" s="43"/>
      <c r="J19" s="437" t="s">
        <v>145</v>
      </c>
      <c r="K19" s="437"/>
      <c r="L19" s="437"/>
      <c r="M19" s="437"/>
      <c r="N19" s="39"/>
      <c r="W19" s="32"/>
      <c r="Y19" s="33"/>
      <c r="Z19" s="41"/>
    </row>
    <row r="20" spans="1:26" s="40" customFormat="1" ht="28.5" customHeight="1" x14ac:dyDescent="0.2">
      <c r="A20" s="28"/>
      <c r="B20" s="456" t="s">
        <v>5</v>
      </c>
      <c r="C20" s="456"/>
      <c r="D20" s="456"/>
      <c r="E20" s="54"/>
      <c r="F20" s="456" t="s">
        <v>41</v>
      </c>
      <c r="G20" s="456"/>
      <c r="H20" s="456"/>
      <c r="I20" s="44"/>
      <c r="J20" s="456" t="s">
        <v>22</v>
      </c>
      <c r="K20" s="456"/>
      <c r="L20" s="456"/>
      <c r="M20" s="456"/>
      <c r="N20" s="39"/>
      <c r="W20" s="32"/>
      <c r="Y20" s="33"/>
      <c r="Z20" s="41"/>
    </row>
    <row r="21" spans="1:26" s="40" customFormat="1" ht="18.75" customHeight="1" x14ac:dyDescent="0.3">
      <c r="A21" s="28"/>
      <c r="B21" s="455" t="s">
        <v>73</v>
      </c>
      <c r="C21" s="455"/>
      <c r="D21" s="455"/>
      <c r="E21" s="58"/>
      <c r="F21" s="455" t="s">
        <v>74</v>
      </c>
      <c r="G21" s="455"/>
      <c r="H21" s="455"/>
      <c r="I21" s="43"/>
      <c r="J21" s="455" t="s">
        <v>75</v>
      </c>
      <c r="K21" s="455"/>
      <c r="L21" s="455"/>
      <c r="M21" s="455"/>
      <c r="N21" s="39"/>
      <c r="W21" s="32"/>
      <c r="Y21" s="33"/>
      <c r="Z21" s="41"/>
    </row>
    <row r="22" spans="1:26" s="40" customFormat="1" ht="30" customHeight="1" x14ac:dyDescent="0.2">
      <c r="A22" s="28"/>
      <c r="B22" s="454" t="s">
        <v>7</v>
      </c>
      <c r="C22" s="454"/>
      <c r="D22" s="454"/>
      <c r="E22" s="54"/>
      <c r="F22" s="454" t="s">
        <v>10</v>
      </c>
      <c r="G22" s="454"/>
      <c r="H22" s="454"/>
      <c r="I22" s="44"/>
      <c r="J22" s="454" t="s">
        <v>13</v>
      </c>
      <c r="K22" s="454"/>
      <c r="L22" s="454"/>
      <c r="M22" s="454"/>
      <c r="N22" s="39"/>
      <c r="W22" s="32"/>
      <c r="Y22" s="33"/>
      <c r="Z22" s="41"/>
    </row>
    <row r="23" spans="1:26" s="40" customFormat="1" ht="21" customHeight="1" x14ac:dyDescent="0.3">
      <c r="A23" s="28"/>
      <c r="B23" s="455" t="s">
        <v>76</v>
      </c>
      <c r="C23" s="455"/>
      <c r="D23" s="455"/>
      <c r="E23" s="71"/>
      <c r="F23" s="455" t="s">
        <v>140</v>
      </c>
      <c r="G23" s="455"/>
      <c r="H23" s="455"/>
      <c r="I23" s="43"/>
      <c r="J23" s="457"/>
      <c r="K23" s="457"/>
      <c r="L23" s="457"/>
      <c r="M23" s="457"/>
      <c r="N23" s="39"/>
      <c r="W23" s="32"/>
      <c r="Y23" s="33"/>
      <c r="Z23" s="41"/>
    </row>
    <row r="24" spans="1:26" s="40" customFormat="1" ht="43.5" customHeight="1" x14ac:dyDescent="0.3">
      <c r="A24" s="28"/>
      <c r="B24" s="460"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Proyecto No 1172 Conocimiento del riesgo y efectos del cambio climático.</v>
      </c>
      <c r="C24" s="460"/>
      <c r="D24" s="460"/>
      <c r="E24" s="188"/>
      <c r="F24" s="445"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v>
      </c>
      <c r="G24" s="445"/>
      <c r="H24" s="445"/>
      <c r="I24" s="445"/>
      <c r="J24" s="445"/>
      <c r="K24" s="445"/>
      <c r="L24" s="445"/>
      <c r="M24" s="445"/>
      <c r="N24" s="39"/>
      <c r="W24" s="32"/>
      <c r="Y24" s="33"/>
      <c r="Z24" s="41"/>
    </row>
    <row r="25" spans="1:26" s="40" customFormat="1" ht="43.5" customHeight="1" x14ac:dyDescent="0.3">
      <c r="A25" s="28"/>
      <c r="B25" s="461"/>
      <c r="C25" s="461"/>
      <c r="D25" s="461"/>
      <c r="E25" s="189"/>
      <c r="F25" s="446"/>
      <c r="G25" s="446"/>
      <c r="H25" s="446"/>
      <c r="I25" s="446"/>
      <c r="J25" s="446"/>
      <c r="K25" s="446"/>
      <c r="L25" s="446"/>
      <c r="M25" s="446"/>
      <c r="N25" s="39"/>
      <c r="W25" s="32"/>
      <c r="Y25" s="33"/>
      <c r="Z25" s="41"/>
    </row>
    <row r="26" spans="1:26" s="40" customFormat="1" ht="43.5" customHeight="1" x14ac:dyDescent="0.2">
      <c r="A26" s="28"/>
      <c r="B26" s="462"/>
      <c r="C26" s="462"/>
      <c r="D26" s="462"/>
      <c r="E26" s="72"/>
      <c r="F26" s="447"/>
      <c r="G26" s="447"/>
      <c r="H26" s="447"/>
      <c r="I26" s="447"/>
      <c r="J26" s="447"/>
      <c r="K26" s="447"/>
      <c r="L26" s="447"/>
      <c r="M26" s="447"/>
      <c r="N26" s="39"/>
      <c r="W26" s="32"/>
      <c r="Y26" s="33"/>
      <c r="Z26" s="41"/>
    </row>
    <row r="27" spans="1:26" s="40" customFormat="1" ht="9.75" customHeight="1" x14ac:dyDescent="0.25">
      <c r="A27" s="28"/>
      <c r="B27" s="45"/>
      <c r="C27" s="45"/>
      <c r="D27" s="45"/>
      <c r="E27" s="45"/>
      <c r="F27" s="45"/>
      <c r="G27" s="45"/>
      <c r="H27" s="45"/>
      <c r="I27" s="45"/>
      <c r="J27" s="45"/>
      <c r="K27" s="45"/>
      <c r="L27" s="45"/>
      <c r="M27" s="45"/>
      <c r="N27" s="39"/>
      <c r="W27" s="32"/>
      <c r="Y27" s="46"/>
      <c r="Z27" s="41"/>
    </row>
    <row r="28" spans="1:26" s="40" customFormat="1" ht="18" customHeight="1" x14ac:dyDescent="0.2">
      <c r="A28" s="28"/>
      <c r="B28" s="458" t="s">
        <v>115</v>
      </c>
      <c r="C28" s="458"/>
      <c r="D28" s="458"/>
      <c r="E28" s="458"/>
      <c r="F28" s="458"/>
      <c r="G28" s="458"/>
      <c r="H28" s="458"/>
      <c r="I28" s="45"/>
      <c r="J28" s="45"/>
      <c r="K28" s="45"/>
      <c r="L28" s="45"/>
      <c r="M28" s="45"/>
      <c r="N28" s="39"/>
      <c r="Q28" s="79"/>
      <c r="R28" s="79"/>
      <c r="S28" s="79"/>
      <c r="W28" s="32"/>
      <c r="Y28" s="33"/>
      <c r="Z28" s="41"/>
    </row>
    <row r="29" spans="1:26" s="40" customFormat="1" ht="7.5" customHeight="1" x14ac:dyDescent="0.2">
      <c r="A29" s="28"/>
      <c r="B29" s="45"/>
      <c r="C29" s="45"/>
      <c r="D29" s="42"/>
      <c r="E29" s="42"/>
      <c r="F29" s="42"/>
      <c r="G29" s="42"/>
      <c r="H29" s="42"/>
      <c r="I29" s="42"/>
      <c r="J29" s="45"/>
      <c r="K29" s="45"/>
      <c r="L29" s="45"/>
      <c r="M29" s="45"/>
      <c r="N29" s="39"/>
      <c r="Q29" s="79"/>
      <c r="R29" s="79"/>
      <c r="S29" s="79"/>
      <c r="W29" s="32"/>
      <c r="Y29" s="33"/>
      <c r="Z29" s="41"/>
    </row>
    <row r="30" spans="1:26" s="40" customFormat="1" ht="22.5" customHeight="1" x14ac:dyDescent="0.3">
      <c r="A30" s="28"/>
      <c r="B30" s="459" t="s">
        <v>148</v>
      </c>
      <c r="C30" s="459"/>
      <c r="D30" s="68" t="s">
        <v>146</v>
      </c>
      <c r="F30" s="437" t="s">
        <v>191</v>
      </c>
      <c r="G30" s="437"/>
      <c r="H30" s="437"/>
      <c r="I30" s="53"/>
      <c r="J30" s="66" t="s">
        <v>173</v>
      </c>
      <c r="K30" s="459" t="s">
        <v>174</v>
      </c>
      <c r="L30" s="459"/>
      <c r="M30" s="459"/>
      <c r="N30" s="39"/>
      <c r="Q30" s="79"/>
      <c r="R30" s="79"/>
      <c r="S30" s="79"/>
      <c r="W30" s="32"/>
      <c r="Y30" s="33"/>
      <c r="Z30" s="41"/>
    </row>
    <row r="31" spans="1:26" s="40" customFormat="1" ht="42" customHeight="1" x14ac:dyDescent="0.2">
      <c r="A31" s="28"/>
      <c r="B31" s="440" t="s">
        <v>655</v>
      </c>
      <c r="C31" s="440"/>
      <c r="D31" s="64"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3-3-1-15-01-04-1172</v>
      </c>
      <c r="E31" s="54"/>
      <c r="F31" s="438" t="s">
        <v>144</v>
      </c>
      <c r="G31" s="438"/>
      <c r="H31" s="438"/>
      <c r="I31" s="54"/>
      <c r="J31" s="64">
        <v>2018</v>
      </c>
      <c r="K31" s="439">
        <v>3576411000</v>
      </c>
      <c r="L31" s="439"/>
      <c r="M31" s="439"/>
      <c r="N31" s="39"/>
      <c r="Q31" s="472"/>
      <c r="R31" s="472"/>
      <c r="S31" s="472"/>
      <c r="W31" s="32"/>
      <c r="Y31" s="33"/>
      <c r="Z31" s="41"/>
    </row>
    <row r="32" spans="1:26" s="40" customFormat="1" ht="42" customHeight="1" x14ac:dyDescent="0.2">
      <c r="A32" s="28"/>
      <c r="B32" s="440" t="s">
        <v>571</v>
      </c>
      <c r="C32" s="440"/>
      <c r="D32" s="205" t="str">
        <f>IF(AND(F32="Gastos generales"),'base de datos'!$B$158,IF(AND(F32="Proyecto No 1172 Conocimiento del riesgo y efectos del cambio climático."),'base de datos'!$B$159,IF(AND(F32="Proyecto No 1158 Reducción del riesgo y adaptación al cambio climático."),'base de datos'!$B$160,IF(AND(F32="Proyecto No 1178 Fortalecimiento del manejo de emergencias y desastres."),'base de datos'!$B$161,IF(AND(F32="Proyecto No 1166 Consolidación de la gestión pública eficiente del IDIGER, como entidad coordinadora del SDGR-CC."),'base de datos'!$B$162,IF(AND(F32="Subcuenta de Conocimiento del Riesgos y de los Efectos del Cambio Climatico - Generación de conociminento y actualización de los analisis de riesgos y efectos del cambio climatico."),'base de datos'!$B$163,IF(AND(F32="Subcuenta de Conocimiento del Riesgos y de los Efectos del Cambio Climatico - Resiliencia sectorial y reducciòn de riesgos de gran impacto."),'base de datos'!$B$164,IF(AND(F32="Subcuenta de Reducción del Riesgo - Reducción de la vulnerabilidad territorial de Bogotá frente a riesgos y efectos del cambio climático."),'base de datos'!$B$165,IF(AND(F32="Subcuenta de Manejo de Emergencias, Calamidades o Desastres - Implementación de procesos efectivos de preparativos, respuesta y recuperación post evento."),'base de datos'!$B$166,IF(AND(F32="Subcuenta de Manejo de Emergencias, Calamidades o Desastres - Atención Integral, oportuna, eficiente y eficaz de las situaciones de emergencia, calamidad o desastre a traves de la estrategia distrital de respuesta."),'base de datos'!$B$167,IF(AND(F32="Subcuenta de Adaptación al Cambio Climático - Manejo integral del agua como elemento vital para la resiliencia frente a riesgos y los efectos del cambio climatico."),'base de datos'!$B$168,IF(AND(F32="Subcuenta de Adaptación al Cambio Climático- Sistema de gobernanza ambiental para afrontar colectivamente los riesgos y efectos de cambio climatico."),'base de datos'!$B$169,IF(AND(F32="Subcuenta de Adaptación al Cambio Climático- Tranformaciòn cultural para enfentar los riesgos y los nuevos retos del cambio climatico."),'base de datos'!$B$170,IF(AND(F32="Subcuenta de Adaptación al Cambio Climático- Bogota ciudad sostenible y eficiente baja en carbono"),'base de datos'!$B$171,""))))))))))))))</f>
        <v>3-3-1-1-100</v>
      </c>
      <c r="E32" s="54"/>
      <c r="F32" s="438" t="s">
        <v>175</v>
      </c>
      <c r="G32" s="438"/>
      <c r="H32" s="438"/>
      <c r="I32" s="54"/>
      <c r="J32" s="47">
        <v>2016</v>
      </c>
      <c r="K32" s="439">
        <v>448232406</v>
      </c>
      <c r="L32" s="439"/>
      <c r="M32" s="439"/>
      <c r="N32" s="39"/>
      <c r="Q32" s="472"/>
      <c r="R32" s="472"/>
      <c r="S32" s="472"/>
      <c r="W32" s="32"/>
      <c r="Y32" s="33"/>
      <c r="Z32" s="41"/>
    </row>
    <row r="33" spans="1:27" s="40" customFormat="1" ht="42" customHeight="1" x14ac:dyDescent="0.2">
      <c r="A33" s="28"/>
      <c r="B33" s="440" t="s">
        <v>571</v>
      </c>
      <c r="C33" s="440"/>
      <c r="D33" s="205"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3-3-1-1-100</v>
      </c>
      <c r="E33" s="54"/>
      <c r="F33" s="438" t="s">
        <v>175</v>
      </c>
      <c r="G33" s="438"/>
      <c r="H33" s="438"/>
      <c r="I33" s="54"/>
      <c r="J33" s="47">
        <v>2017</v>
      </c>
      <c r="K33" s="439">
        <v>600785000</v>
      </c>
      <c r="L33" s="439"/>
      <c r="M33" s="439"/>
      <c r="N33" s="39"/>
      <c r="Q33" s="79"/>
      <c r="R33" s="79"/>
      <c r="S33" s="79"/>
      <c r="W33" s="32"/>
      <c r="Y33" s="33"/>
      <c r="Z33" s="41"/>
    </row>
    <row r="34" spans="1:27" s="40" customFormat="1" ht="42" customHeight="1" x14ac:dyDescent="0.2">
      <c r="A34" s="28"/>
      <c r="B34" s="440" t="s">
        <v>571</v>
      </c>
      <c r="C34" s="440"/>
      <c r="D34" s="205"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3-3-1-1-100</v>
      </c>
      <c r="E34" s="54"/>
      <c r="F34" s="438" t="s">
        <v>175</v>
      </c>
      <c r="G34" s="438"/>
      <c r="H34" s="438"/>
      <c r="I34" s="54"/>
      <c r="J34" s="47">
        <v>2018</v>
      </c>
      <c r="K34" s="439">
        <v>5496545041</v>
      </c>
      <c r="L34" s="439"/>
      <c r="M34" s="439"/>
      <c r="N34" s="39"/>
      <c r="Q34" s="79"/>
      <c r="R34" s="79"/>
      <c r="S34" s="79"/>
      <c r="W34" s="32"/>
      <c r="Y34" s="33"/>
      <c r="Z34" s="41"/>
    </row>
    <row r="35" spans="1:27" s="40" customFormat="1" ht="8.25" customHeight="1" x14ac:dyDescent="0.2">
      <c r="A35" s="28"/>
      <c r="B35" s="45"/>
      <c r="C35" s="45"/>
      <c r="D35" s="42"/>
      <c r="E35" s="42"/>
      <c r="F35" s="42"/>
      <c r="G35" s="42"/>
      <c r="H35" s="42"/>
      <c r="I35" s="42"/>
      <c r="J35" s="45"/>
      <c r="K35" s="45"/>
      <c r="L35" s="45"/>
      <c r="M35" s="45"/>
      <c r="N35" s="39"/>
      <c r="W35" s="32"/>
      <c r="Y35" s="33"/>
      <c r="Z35" s="41"/>
    </row>
    <row r="36" spans="1:27" ht="18" customHeight="1" x14ac:dyDescent="0.3">
      <c r="A36" s="48"/>
      <c r="B36" s="441" t="s">
        <v>510</v>
      </c>
      <c r="C36" s="441"/>
      <c r="D36" s="441"/>
      <c r="E36" s="49"/>
      <c r="F36" s="475"/>
      <c r="G36" s="475"/>
      <c r="H36" s="475"/>
      <c r="I36" s="475"/>
      <c r="J36" s="475"/>
      <c r="K36" s="442">
        <f>K31+K32+K33+K34</f>
        <v>10121973447</v>
      </c>
      <c r="L36" s="443"/>
      <c r="M36" s="444"/>
      <c r="N36" s="48"/>
      <c r="Y36" s="33"/>
      <c r="Z36" s="33"/>
      <c r="AA36" s="33"/>
    </row>
    <row r="37" spans="1:27" ht="18.75" customHeight="1" x14ac:dyDescent="0.3">
      <c r="A37" s="48"/>
      <c r="B37" s="474" t="s">
        <v>81</v>
      </c>
      <c r="C37" s="474"/>
      <c r="D37" s="474"/>
      <c r="E37" s="73"/>
      <c r="F37" s="476" t="str">
        <f>IF(AND(J8="Subdirección de Análisis de Riesgos y Efectos de Cambio Climático"),B46,IF(AND(J8="Subdirección para la Reducción del Riesgos y Adaptación al Cambio Climático"),B47,IF(AND(J8="Subdirección para el Manejo de Emergencias y Desastres"),B48,IF(AND(J8="Subdirección Corporativa y Asuntos Disciplinarios"),B49,IF(AND(J8="Oficina de Tecnologías de la Información y las Comunicaciones "),B50,IF(AND(J8="Oficina Asesora Jurídica"),B51,IF(AND(J8="Oficina Asesora Planeación"),B52,IF(AND(J8="Oficina de Comunicaciones"),B53,IF(AND(J8="Dirección General"),B54,"")))))))))</f>
        <v>Diana Patricia Arévalo Sánchez    
Subdirección de Análisis de Riesgos y Efectos de Cambio Climático    
Subdirectora de Análisis de Riesgos y Efectos de Cambio Climático    
darevalo@idiger.gov.co    
4297414 - Extensión 2903</v>
      </c>
      <c r="G37" s="476"/>
      <c r="H37" s="476"/>
      <c r="I37" s="476"/>
      <c r="J37" s="476"/>
      <c r="K37" s="76"/>
      <c r="L37" s="76"/>
      <c r="M37" s="76"/>
      <c r="N37" s="48"/>
      <c r="Y37" s="33"/>
      <c r="Z37" s="33"/>
      <c r="AA37" s="33"/>
    </row>
    <row r="38" spans="1:27" ht="18.75" customHeight="1" x14ac:dyDescent="0.3">
      <c r="A38" s="48"/>
      <c r="B38" s="474" t="s">
        <v>82</v>
      </c>
      <c r="C38" s="474"/>
      <c r="D38" s="474"/>
      <c r="E38" s="73"/>
      <c r="F38" s="476"/>
      <c r="G38" s="476"/>
      <c r="H38" s="476"/>
      <c r="I38" s="476"/>
      <c r="J38" s="476"/>
      <c r="K38" s="76"/>
      <c r="L38" s="76"/>
      <c r="M38" s="76"/>
      <c r="N38" s="48"/>
      <c r="Y38" s="33"/>
      <c r="Z38" s="33"/>
      <c r="AA38" s="33"/>
    </row>
    <row r="39" spans="1:27" ht="18.75" customHeight="1" x14ac:dyDescent="0.3">
      <c r="A39" s="48"/>
      <c r="B39" s="474" t="s">
        <v>83</v>
      </c>
      <c r="C39" s="474"/>
      <c r="D39" s="474"/>
      <c r="E39" s="73"/>
      <c r="F39" s="476"/>
      <c r="G39" s="476"/>
      <c r="H39" s="476"/>
      <c r="I39" s="476"/>
      <c r="J39" s="476"/>
      <c r="K39" s="76"/>
      <c r="L39" s="76"/>
      <c r="M39" s="76"/>
      <c r="N39" s="48"/>
      <c r="Y39" s="33"/>
      <c r="Z39" s="33"/>
      <c r="AA39" s="33"/>
    </row>
    <row r="40" spans="1:27" ht="18.75" x14ac:dyDescent="0.2">
      <c r="A40" s="48"/>
      <c r="B40" s="474" t="s">
        <v>84</v>
      </c>
      <c r="C40" s="474"/>
      <c r="D40" s="474"/>
      <c r="E40" s="74"/>
      <c r="F40" s="476"/>
      <c r="G40" s="476"/>
      <c r="H40" s="476"/>
      <c r="I40" s="476"/>
      <c r="J40" s="476"/>
      <c r="K40" s="77"/>
      <c r="L40" s="77"/>
      <c r="M40" s="77"/>
      <c r="Y40" s="33"/>
      <c r="Z40" s="33"/>
      <c r="AA40" s="33"/>
    </row>
    <row r="41" spans="1:27" ht="18.75" x14ac:dyDescent="0.3">
      <c r="A41" s="48"/>
      <c r="B41" s="474" t="s">
        <v>85</v>
      </c>
      <c r="C41" s="474"/>
      <c r="D41" s="474"/>
      <c r="E41" s="73"/>
      <c r="F41" s="476"/>
      <c r="G41" s="476"/>
      <c r="H41" s="476"/>
      <c r="I41" s="476"/>
      <c r="J41" s="476"/>
      <c r="K41" s="76"/>
      <c r="L41" s="76"/>
      <c r="M41" s="76"/>
      <c r="Y41" s="33"/>
      <c r="Z41" s="33"/>
      <c r="AA41" s="33"/>
    </row>
    <row r="42" spans="1:27" ht="8.25" customHeight="1" x14ac:dyDescent="0.2">
      <c r="A42" s="28"/>
      <c r="B42" s="29"/>
      <c r="C42" s="29"/>
      <c r="D42" s="30"/>
      <c r="E42" s="30"/>
      <c r="F42" s="30"/>
      <c r="G42" s="30"/>
      <c r="H42" s="30"/>
      <c r="I42" s="28"/>
      <c r="J42" s="75"/>
      <c r="K42" s="75"/>
      <c r="L42" s="75"/>
      <c r="M42" s="75"/>
      <c r="N42" s="28"/>
      <c r="Y42" s="33"/>
      <c r="Z42" s="33"/>
      <c r="AA42" s="33"/>
    </row>
    <row r="43" spans="1:27" x14ac:dyDescent="0.2">
      <c r="Y43" s="33"/>
      <c r="Z43" s="33"/>
      <c r="AA43" s="33"/>
    </row>
    <row r="44" spans="1:27" x14ac:dyDescent="0.2">
      <c r="Y44" s="33"/>
      <c r="Z44" s="33"/>
      <c r="AA44" s="33"/>
    </row>
    <row r="45" spans="1:27" x14ac:dyDescent="0.2">
      <c r="Y45" s="33"/>
      <c r="Z45" s="33"/>
      <c r="AA45" s="33"/>
    </row>
    <row r="46" spans="1:27" ht="114.75" hidden="1" x14ac:dyDescent="0.2">
      <c r="B46" s="190" t="s">
        <v>543</v>
      </c>
      <c r="Y46" s="33"/>
      <c r="Z46" s="33"/>
      <c r="AA46" s="33"/>
    </row>
    <row r="47" spans="1:27" ht="114.75" hidden="1" x14ac:dyDescent="0.2">
      <c r="B47" s="190" t="s">
        <v>544</v>
      </c>
      <c r="Y47" s="33"/>
      <c r="Z47" s="33"/>
      <c r="AA47" s="33"/>
    </row>
    <row r="48" spans="1:27" ht="89.25" hidden="1" x14ac:dyDescent="0.2">
      <c r="B48" s="191" t="s">
        <v>545</v>
      </c>
      <c r="Y48" s="33"/>
      <c r="Z48" s="33"/>
      <c r="AA48" s="33"/>
    </row>
    <row r="49" spans="2:27" ht="89.25" hidden="1" x14ac:dyDescent="0.2">
      <c r="B49" s="191" t="s">
        <v>546</v>
      </c>
      <c r="Y49" s="33"/>
      <c r="Z49" s="33"/>
      <c r="AA49" s="33"/>
    </row>
    <row r="50" spans="2:27" ht="63.75" hidden="1" x14ac:dyDescent="0.2">
      <c r="B50" s="191" t="s">
        <v>547</v>
      </c>
      <c r="Y50" s="33"/>
      <c r="Z50" s="33"/>
      <c r="AA50" s="33"/>
    </row>
    <row r="51" spans="2:27" ht="76.5" hidden="1" x14ac:dyDescent="0.2">
      <c r="B51" s="191" t="s">
        <v>549</v>
      </c>
      <c r="Y51" s="33"/>
      <c r="Z51" s="33"/>
      <c r="AA51" s="33"/>
    </row>
    <row r="52" spans="2:27" ht="83.25" hidden="1" customHeight="1" x14ac:dyDescent="0.2">
      <c r="B52" s="191" t="s">
        <v>550</v>
      </c>
      <c r="Y52" s="33"/>
      <c r="Z52" s="33"/>
      <c r="AA52" s="33"/>
    </row>
    <row r="53" spans="2:27" ht="63.75" hidden="1" x14ac:dyDescent="0.2">
      <c r="B53" s="191" t="s">
        <v>551</v>
      </c>
      <c r="Y53" s="33"/>
      <c r="Z53" s="33"/>
      <c r="AA53" s="33"/>
    </row>
    <row r="54" spans="2:27" ht="76.5" hidden="1" x14ac:dyDescent="0.2">
      <c r="B54" s="190" t="s">
        <v>552</v>
      </c>
      <c r="Y54" s="33"/>
      <c r="Z54" s="33"/>
      <c r="AA54" s="33"/>
    </row>
    <row r="55" spans="2:27" x14ac:dyDescent="0.2">
      <c r="B55" s="190"/>
      <c r="Y55" s="33"/>
      <c r="Z55" s="33"/>
      <c r="AA55" s="33"/>
    </row>
    <row r="56" spans="2:27" x14ac:dyDescent="0.2">
      <c r="Y56" s="33"/>
      <c r="Z56" s="33"/>
      <c r="AA56" s="33"/>
    </row>
    <row r="57" spans="2:27" x14ac:dyDescent="0.2">
      <c r="Y57" s="33"/>
      <c r="Z57" s="33"/>
      <c r="AA57" s="33"/>
    </row>
    <row r="58" spans="2:27" x14ac:dyDescent="0.2">
      <c r="Y58" s="33"/>
      <c r="Z58" s="33"/>
      <c r="AA58" s="33"/>
    </row>
    <row r="59" spans="2:27" x14ac:dyDescent="0.2">
      <c r="Y59" s="33"/>
      <c r="Z59" s="33"/>
      <c r="AA59" s="33"/>
    </row>
    <row r="60" spans="2:27" x14ac:dyDescent="0.2">
      <c r="Y60" s="33"/>
      <c r="Z60" s="33"/>
      <c r="AA60" s="33"/>
    </row>
    <row r="61" spans="2:27" x14ac:dyDescent="0.2">
      <c r="Y61" s="33"/>
      <c r="Z61" s="33"/>
      <c r="AA61" s="33"/>
    </row>
    <row r="62" spans="2:27" x14ac:dyDescent="0.2">
      <c r="Y62" s="33"/>
      <c r="Z62" s="33"/>
      <c r="AA62" s="33"/>
    </row>
    <row r="63" spans="2:27" x14ac:dyDescent="0.2">
      <c r="Y63" s="33"/>
      <c r="Z63" s="33"/>
      <c r="AA63" s="33"/>
    </row>
    <row r="64" spans="2:27" x14ac:dyDescent="0.2">
      <c r="Y64" s="33"/>
      <c r="Z64" s="33"/>
      <c r="AA64" s="33"/>
    </row>
    <row r="65" spans="25:27" x14ac:dyDescent="0.2">
      <c r="Y65" s="33"/>
      <c r="Z65" s="33"/>
      <c r="AA65" s="33"/>
    </row>
    <row r="66" spans="25:27" x14ac:dyDescent="0.2">
      <c r="Y66" s="33"/>
      <c r="Z66" s="33"/>
      <c r="AA66" s="33"/>
    </row>
    <row r="67" spans="25:27" x14ac:dyDescent="0.2">
      <c r="Z67" s="33"/>
      <c r="AA67" s="33"/>
    </row>
    <row r="68" spans="25:27" x14ac:dyDescent="0.2">
      <c r="Z68" s="33"/>
      <c r="AA68" s="33"/>
    </row>
    <row r="69" spans="25:27" x14ac:dyDescent="0.2">
      <c r="Z69" s="33"/>
      <c r="AA69" s="33"/>
    </row>
    <row r="70" spans="25:27" x14ac:dyDescent="0.2">
      <c r="Z70" s="33"/>
      <c r="AA70" s="33"/>
    </row>
    <row r="71" spans="25:27" x14ac:dyDescent="0.2">
      <c r="Z71" s="33"/>
      <c r="AA71" s="33"/>
    </row>
    <row r="72" spans="25:27" x14ac:dyDescent="0.2">
      <c r="Z72" s="33"/>
      <c r="AA72" s="33"/>
    </row>
    <row r="73" spans="25:27" x14ac:dyDescent="0.2">
      <c r="Z73" s="33"/>
      <c r="AA73" s="33"/>
    </row>
    <row r="74" spans="25:27" x14ac:dyDescent="0.2">
      <c r="Z74" s="33"/>
      <c r="AA74" s="33"/>
    </row>
    <row r="75" spans="25:27" x14ac:dyDescent="0.2">
      <c r="Z75" s="33"/>
      <c r="AA75" s="33"/>
    </row>
    <row r="76" spans="25:27" x14ac:dyDescent="0.2">
      <c r="Z76" s="33"/>
      <c r="AA76" s="33"/>
    </row>
    <row r="77" spans="25:27" x14ac:dyDescent="0.2">
      <c r="Z77" s="33"/>
      <c r="AA77" s="33"/>
    </row>
    <row r="78" spans="25:27" x14ac:dyDescent="0.2">
      <c r="Z78" s="33"/>
      <c r="AA78" s="33"/>
    </row>
    <row r="79" spans="25:27" x14ac:dyDescent="0.2">
      <c r="Z79" s="33"/>
      <c r="AA79" s="33"/>
    </row>
    <row r="80" spans="25:27" x14ac:dyDescent="0.2">
      <c r="Z80" s="33"/>
      <c r="AA80" s="33"/>
    </row>
    <row r="81" spans="26:27" x14ac:dyDescent="0.2">
      <c r="Z81" s="33"/>
      <c r="AA81" s="33"/>
    </row>
    <row r="82" spans="26:27" x14ac:dyDescent="0.2">
      <c r="Z82" s="33"/>
      <c r="AA82" s="33"/>
    </row>
    <row r="83" spans="26:27" x14ac:dyDescent="0.2">
      <c r="Z83" s="33"/>
      <c r="AA83" s="33"/>
    </row>
    <row r="84" spans="26:27" x14ac:dyDescent="0.2">
      <c r="Z84" s="33"/>
      <c r="AA84" s="33"/>
    </row>
    <row r="85" spans="26:27" x14ac:dyDescent="0.2">
      <c r="Z85" s="33"/>
      <c r="AA85" s="33"/>
    </row>
    <row r="86" spans="26:27" x14ac:dyDescent="0.2">
      <c r="Z86" s="33"/>
      <c r="AA86" s="33"/>
    </row>
    <row r="87" spans="26:27" x14ac:dyDescent="0.2">
      <c r="Z87" s="33"/>
      <c r="AA87" s="33"/>
    </row>
    <row r="88" spans="26:27" x14ac:dyDescent="0.2">
      <c r="Z88" s="33"/>
      <c r="AA88" s="33"/>
    </row>
    <row r="89" spans="26:27" x14ac:dyDescent="0.2">
      <c r="Z89" s="33"/>
      <c r="AA89" s="33"/>
    </row>
    <row r="90" spans="26:27" x14ac:dyDescent="0.2">
      <c r="AA90" s="33"/>
    </row>
    <row r="91" spans="26:27" x14ac:dyDescent="0.2">
      <c r="AA91" s="33"/>
    </row>
    <row r="92" spans="26:27" x14ac:dyDescent="0.2">
      <c r="AA92" s="33"/>
    </row>
    <row r="93" spans="26:27" x14ac:dyDescent="0.2">
      <c r="AA93" s="33"/>
    </row>
    <row r="94" spans="26:27" x14ac:dyDescent="0.2">
      <c r="AA94" s="33"/>
    </row>
    <row r="95" spans="26:27" x14ac:dyDescent="0.2">
      <c r="AA95" s="33"/>
    </row>
    <row r="96" spans="26:27" x14ac:dyDescent="0.2">
      <c r="AA96" s="33"/>
    </row>
    <row r="97" spans="27:27" x14ac:dyDescent="0.2">
      <c r="AA97" s="33"/>
    </row>
    <row r="98" spans="27:27" x14ac:dyDescent="0.2">
      <c r="AA98" s="33"/>
    </row>
    <row r="99" spans="27:27" x14ac:dyDescent="0.2">
      <c r="AA99" s="33"/>
    </row>
    <row r="100" spans="27:27" x14ac:dyDescent="0.2">
      <c r="AA100" s="33"/>
    </row>
    <row r="101" spans="27:27" x14ac:dyDescent="0.2">
      <c r="AA101" s="33"/>
    </row>
    <row r="102" spans="27:27" x14ac:dyDescent="0.2">
      <c r="AA102" s="33"/>
    </row>
    <row r="103" spans="27:27" x14ac:dyDescent="0.2">
      <c r="AA103" s="33"/>
    </row>
    <row r="104" spans="27:27" x14ac:dyDescent="0.2">
      <c r="AA104" s="33"/>
    </row>
    <row r="105" spans="27:27" x14ac:dyDescent="0.2">
      <c r="AA105" s="33"/>
    </row>
    <row r="106" spans="27:27" x14ac:dyDescent="0.2">
      <c r="AA106" s="33"/>
    </row>
    <row r="107" spans="27:27" x14ac:dyDescent="0.2">
      <c r="AA107" s="33"/>
    </row>
    <row r="108" spans="27:27" x14ac:dyDescent="0.2">
      <c r="AA108" s="33"/>
    </row>
    <row r="109" spans="27:27" x14ac:dyDescent="0.2">
      <c r="AA109" s="33"/>
    </row>
  </sheetData>
  <sheetProtection algorithmName="SHA-512" hashValue="WQoevyt/WyraSxJifI+ctZ0q3NiRElEXbdPJb4UefPh2yysvKxjALww6w2ePG5lOFCrssLdF9FLNPFTiepm3Dg==" saltValue="tQc1M5KJTsoA0vLhZsvfmA==" spinCount="100000" sheet="1" objects="1" scenarios="1" formatCells="0" formatColumns="0" formatRows="0"/>
  <dataConsolidate/>
  <mergeCells count="60">
    <mergeCell ref="B37:D37"/>
    <mergeCell ref="B41:D41"/>
    <mergeCell ref="F34:H34"/>
    <mergeCell ref="B38:D38"/>
    <mergeCell ref="B39:D39"/>
    <mergeCell ref="B40:D40"/>
    <mergeCell ref="F36:J36"/>
    <mergeCell ref="F37:J41"/>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4:C34"/>
    <mergeCell ref="B36:D36"/>
    <mergeCell ref="K36:M36"/>
    <mergeCell ref="B33:C33"/>
    <mergeCell ref="F33:H33"/>
    <mergeCell ref="K34:M34"/>
    <mergeCell ref="F32:H32"/>
    <mergeCell ref="K32:M32"/>
  </mergeCells>
  <dataValidations count="1">
    <dataValidation type="list" allowBlank="1" showInputMessage="1" showErrorMessage="1" sqref="F31:H34">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1:D34 B10"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E38:E39</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J31:J34</xm:sqref>
        </x14:dataValidation>
        <x14:dataValidation type="list" allowBlank="1" showInputMessage="1" showErrorMessage="1">
          <x14:formula1>
            <xm:f>'base de datos'!$B$154:$B$156</xm:f>
          </x14:formula1>
          <xm:sqref>B31:C34</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INDIRECT('base de datos'!$C$142)</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9"/>
  <sheetViews>
    <sheetView showGridLines="0" tabSelected="1" view="pageBreakPreview" topLeftCell="A13" zoomScaleNormal="90" zoomScaleSheetLayoutView="100" workbookViewId="0">
      <selection activeCell="D4" sqref="D4:P4"/>
    </sheetView>
  </sheetViews>
  <sheetFormatPr baseColWidth="10" defaultColWidth="11.42578125" defaultRowHeight="12.75" x14ac:dyDescent="0.2"/>
  <cols>
    <col min="1" max="1" width="1.5703125" style="1" customWidth="1"/>
    <col min="2" max="2" width="33.28515625" style="1" customWidth="1"/>
    <col min="3" max="3" width="5.7109375" style="1" customWidth="1"/>
    <col min="4" max="4" width="52.7109375" style="1" customWidth="1"/>
    <col min="5" max="5" width="18.42578125" style="1" hidden="1" customWidth="1"/>
    <col min="6" max="6" width="15.85546875" style="1" customWidth="1"/>
    <col min="7" max="7" width="12.7109375" style="1" customWidth="1"/>
    <col min="8" max="8" width="20.5703125" style="1" customWidth="1"/>
    <col min="9" max="9" width="21.7109375" style="1" customWidth="1"/>
    <col min="10" max="10" width="18.5703125" style="1" customWidth="1"/>
    <col min="11" max="11" width="19.28515625" style="1" customWidth="1"/>
    <col min="12" max="12" width="15.42578125" style="6" customWidth="1"/>
    <col min="13" max="13" width="2.7109375" style="6" customWidth="1"/>
    <col min="14" max="14" width="58.28515625" style="6" customWidth="1"/>
    <col min="15" max="15" width="14.85546875" style="6" customWidth="1"/>
    <col min="16" max="16" width="20.85546875" style="6" customWidth="1"/>
    <col min="17" max="17" width="18.7109375" style="1" customWidth="1"/>
    <col min="18" max="18" width="14.5703125" style="1" customWidth="1"/>
    <col min="19" max="19" width="13.5703125" style="1" customWidth="1"/>
    <col min="20" max="20" width="26.5703125" style="1" customWidth="1"/>
    <col min="21" max="21" width="2.7109375" style="1" customWidth="1"/>
    <col min="22" max="16384" width="11.42578125" style="1"/>
  </cols>
  <sheetData>
    <row r="1" spans="1:23" s="5" customFormat="1" ht="13.5" thickBot="1" x14ac:dyDescent="0.25">
      <c r="L1" s="26"/>
      <c r="M1" s="26"/>
      <c r="N1" s="26"/>
      <c r="O1" s="26"/>
      <c r="P1" s="26"/>
      <c r="Q1" s="2"/>
      <c r="R1" s="2"/>
      <c r="S1" s="2"/>
      <c r="T1" s="2"/>
      <c r="U1" s="2"/>
    </row>
    <row r="2" spans="1:23" s="28" customFormat="1" ht="33.75" customHeight="1" x14ac:dyDescent="0.2">
      <c r="B2" s="83"/>
      <c r="C2" s="83"/>
      <c r="D2" s="463" t="s">
        <v>114</v>
      </c>
      <c r="E2" s="463"/>
      <c r="F2" s="463"/>
      <c r="G2" s="463"/>
      <c r="H2" s="463"/>
      <c r="I2" s="463"/>
      <c r="J2" s="463"/>
      <c r="K2" s="463"/>
      <c r="L2" s="463"/>
      <c r="M2" s="463"/>
      <c r="N2" s="463"/>
      <c r="O2" s="463"/>
      <c r="P2" s="463"/>
      <c r="Q2" s="126" t="s">
        <v>70</v>
      </c>
      <c r="R2" s="249" t="s">
        <v>0</v>
      </c>
      <c r="S2" s="31"/>
      <c r="T2" s="31"/>
      <c r="U2" s="31"/>
    </row>
    <row r="3" spans="1:23" s="28" customFormat="1" ht="33.75" customHeight="1" x14ac:dyDescent="0.2">
      <c r="B3" s="84"/>
      <c r="C3" s="84"/>
      <c r="D3" s="464"/>
      <c r="E3" s="464"/>
      <c r="F3" s="464"/>
      <c r="G3" s="464"/>
      <c r="H3" s="464"/>
      <c r="I3" s="464"/>
      <c r="J3" s="464"/>
      <c r="K3" s="464"/>
      <c r="L3" s="464"/>
      <c r="M3" s="464"/>
      <c r="N3" s="464"/>
      <c r="O3" s="464"/>
      <c r="P3" s="464"/>
      <c r="Q3" s="82" t="s">
        <v>1</v>
      </c>
      <c r="R3" s="250">
        <v>3</v>
      </c>
      <c r="S3" s="31"/>
      <c r="T3" s="115"/>
      <c r="U3" s="115"/>
    </row>
    <row r="4" spans="1:23" s="28" customFormat="1" ht="33.75" customHeight="1" thickBot="1" x14ac:dyDescent="0.25">
      <c r="B4" s="85"/>
      <c r="C4" s="85"/>
      <c r="D4" s="470" t="s">
        <v>666</v>
      </c>
      <c r="E4" s="470"/>
      <c r="F4" s="470"/>
      <c r="G4" s="470"/>
      <c r="H4" s="470"/>
      <c r="I4" s="470"/>
      <c r="J4" s="470"/>
      <c r="K4" s="470"/>
      <c r="L4" s="470"/>
      <c r="M4" s="470"/>
      <c r="N4" s="470"/>
      <c r="O4" s="470"/>
      <c r="P4" s="470"/>
      <c r="Q4" s="35" t="s">
        <v>71</v>
      </c>
      <c r="R4" s="251">
        <v>43487</v>
      </c>
      <c r="S4" s="31"/>
      <c r="T4" s="115"/>
      <c r="U4" s="115"/>
    </row>
    <row r="5" spans="1:23" s="5" customFormat="1" ht="16.5" customHeight="1" x14ac:dyDescent="0.2">
      <c r="A5" s="2"/>
      <c r="B5" s="3"/>
      <c r="C5" s="87"/>
      <c r="D5" s="27"/>
      <c r="E5" s="86"/>
      <c r="F5" s="27"/>
      <c r="G5" s="27"/>
      <c r="H5" s="86"/>
      <c r="I5" s="86"/>
      <c r="J5" s="86"/>
      <c r="K5" s="27"/>
      <c r="L5" s="4"/>
      <c r="M5" s="4"/>
      <c r="N5" s="509" t="s">
        <v>514</v>
      </c>
      <c r="O5" s="509"/>
      <c r="P5" s="509"/>
      <c r="Q5" s="509"/>
      <c r="R5" s="509"/>
    </row>
    <row r="6" spans="1:23" s="5" customFormat="1" ht="45" customHeight="1" x14ac:dyDescent="0.2">
      <c r="B6" s="81" t="s">
        <v>309</v>
      </c>
      <c r="C6" s="81"/>
      <c r="D6" s="81" t="s">
        <v>310</v>
      </c>
      <c r="E6" s="81" t="s">
        <v>440</v>
      </c>
      <c r="F6" s="81" t="s">
        <v>3</v>
      </c>
      <c r="G6" s="81" t="s">
        <v>4</v>
      </c>
      <c r="H6" s="81" t="s">
        <v>311</v>
      </c>
      <c r="I6" s="81" t="s">
        <v>111</v>
      </c>
      <c r="J6" s="81" t="s">
        <v>313</v>
      </c>
      <c r="K6" s="81" t="s">
        <v>312</v>
      </c>
      <c r="L6" s="81" t="s">
        <v>316</v>
      </c>
      <c r="M6" s="81"/>
      <c r="N6" s="262" t="s">
        <v>314</v>
      </c>
      <c r="O6" s="262" t="s">
        <v>315</v>
      </c>
      <c r="P6" s="262" t="s">
        <v>313</v>
      </c>
      <c r="Q6" s="262" t="s">
        <v>312</v>
      </c>
      <c r="R6" s="262" t="s">
        <v>316</v>
      </c>
      <c r="S6" s="109"/>
      <c r="T6" s="108"/>
    </row>
    <row r="7" spans="1:23" s="5" customFormat="1" ht="33.75" customHeight="1" x14ac:dyDescent="0.2">
      <c r="B7" s="510" t="s">
        <v>318</v>
      </c>
      <c r="C7" s="510"/>
      <c r="D7" s="510"/>
      <c r="E7" s="214"/>
      <c r="F7" s="511" t="s">
        <v>580</v>
      </c>
      <c r="G7" s="511"/>
      <c r="H7" s="216">
        <v>0.1</v>
      </c>
      <c r="I7" s="120"/>
      <c r="J7" s="120"/>
      <c r="K7" s="120"/>
      <c r="L7" s="120"/>
      <c r="M7" s="120"/>
      <c r="N7" s="120"/>
      <c r="O7" s="218">
        <f>H7*O12</f>
        <v>0</v>
      </c>
      <c r="P7" s="120"/>
      <c r="Q7" s="120"/>
      <c r="R7" s="123"/>
      <c r="S7" s="116"/>
      <c r="T7" s="116"/>
    </row>
    <row r="8" spans="1:23" s="5" customFormat="1" ht="155.25" customHeight="1" x14ac:dyDescent="0.2">
      <c r="B8" s="52" t="s">
        <v>319</v>
      </c>
      <c r="C8" s="366" t="s">
        <v>193</v>
      </c>
      <c r="D8" s="110" t="s">
        <v>317</v>
      </c>
      <c r="E8" s="367"/>
      <c r="F8" s="327"/>
      <c r="G8" s="327"/>
      <c r="H8" s="368" t="s">
        <v>777</v>
      </c>
      <c r="I8" s="328" t="s">
        <v>320</v>
      </c>
      <c r="J8" s="374">
        <f>62106000+100419000+87197000+66055000</f>
        <v>315777000</v>
      </c>
      <c r="K8" s="299"/>
      <c r="L8" s="299"/>
      <c r="M8" s="514"/>
      <c r="N8" s="369"/>
      <c r="O8" s="300"/>
      <c r="P8" s="299"/>
      <c r="Q8" s="299"/>
      <c r="R8" s="299"/>
      <c r="S8" s="114"/>
      <c r="T8" s="2"/>
      <c r="U8" s="2"/>
    </row>
    <row r="9" spans="1:23" s="5" customFormat="1" ht="78" customHeight="1" x14ac:dyDescent="0.2">
      <c r="B9" s="52" t="s">
        <v>740</v>
      </c>
      <c r="C9" s="112" t="s">
        <v>195</v>
      </c>
      <c r="D9" s="110" t="s">
        <v>764</v>
      </c>
      <c r="E9" s="370"/>
      <c r="F9" s="309">
        <v>43497</v>
      </c>
      <c r="G9" s="309">
        <v>43830</v>
      </c>
      <c r="H9" s="375" t="s">
        <v>774</v>
      </c>
      <c r="I9" s="346" t="s">
        <v>741</v>
      </c>
      <c r="J9" s="313">
        <v>70000000</v>
      </c>
      <c r="K9" s="301"/>
      <c r="L9" s="301"/>
      <c r="M9" s="499"/>
      <c r="N9" s="303"/>
      <c r="O9" s="300"/>
      <c r="P9" s="301"/>
      <c r="Q9" s="301"/>
      <c r="R9" s="301"/>
      <c r="S9" s="114"/>
      <c r="T9" s="2"/>
      <c r="U9" s="2"/>
    </row>
    <row r="10" spans="1:23" s="5" customFormat="1" ht="78" customHeight="1" x14ac:dyDescent="0.2">
      <c r="B10" s="52" t="s">
        <v>743</v>
      </c>
      <c r="C10" s="112" t="s">
        <v>197</v>
      </c>
      <c r="D10" s="110" t="s">
        <v>742</v>
      </c>
      <c r="E10" s="370"/>
      <c r="F10" s="309"/>
      <c r="G10" s="309"/>
      <c r="H10" s="375" t="s">
        <v>708</v>
      </c>
      <c r="I10" s="346" t="s">
        <v>321</v>
      </c>
      <c r="J10" s="313">
        <f>62106000</f>
        <v>62106000</v>
      </c>
      <c r="K10" s="301"/>
      <c r="L10" s="301"/>
      <c r="M10" s="388"/>
      <c r="N10" s="303"/>
      <c r="O10" s="300"/>
      <c r="P10" s="301"/>
      <c r="Q10" s="301"/>
      <c r="R10" s="301"/>
      <c r="S10" s="114"/>
      <c r="T10" s="2"/>
      <c r="U10" s="2"/>
    </row>
    <row r="11" spans="1:23" s="5" customFormat="1" ht="33.6" customHeight="1" x14ac:dyDescent="0.2">
      <c r="B11" s="52"/>
      <c r="C11" s="112"/>
      <c r="D11" s="110" t="s">
        <v>707</v>
      </c>
      <c r="E11" s="370"/>
      <c r="F11" s="309"/>
      <c r="G11" s="309"/>
      <c r="H11" s="368"/>
      <c r="I11" s="363"/>
      <c r="J11" s="301">
        <f>248501000-70000000</f>
        <v>178501000</v>
      </c>
      <c r="K11" s="301"/>
      <c r="L11" s="301"/>
      <c r="M11" s="364"/>
      <c r="N11" s="303"/>
      <c r="O11" s="300"/>
      <c r="P11" s="301"/>
      <c r="Q11" s="301"/>
      <c r="R11" s="301"/>
      <c r="S11" s="114"/>
      <c r="T11" s="2"/>
      <c r="U11" s="2"/>
    </row>
    <row r="12" spans="1:23" s="5" customFormat="1" ht="28.5" customHeight="1" x14ac:dyDescent="0.2">
      <c r="A12" s="117"/>
      <c r="B12" s="480" t="s">
        <v>660</v>
      </c>
      <c r="C12" s="480"/>
      <c r="D12" s="480"/>
      <c r="E12" s="480"/>
      <c r="F12" s="480"/>
      <c r="G12" s="480"/>
      <c r="H12" s="480"/>
      <c r="I12" s="118"/>
      <c r="J12" s="281">
        <f>SUM(SUM(J8:J11))</f>
        <v>626384000</v>
      </c>
      <c r="K12" s="281">
        <f>SUM(SUM(K8:K9))</f>
        <v>0</v>
      </c>
      <c r="L12" s="119">
        <f>SUM(SUM(L8:L9))</f>
        <v>0</v>
      </c>
      <c r="M12" s="118"/>
      <c r="N12" s="118"/>
      <c r="O12" s="217">
        <f>(SUM(O8:O9)/4)</f>
        <v>0</v>
      </c>
      <c r="P12" s="282">
        <f>SUM(P8:P9)</f>
        <v>0</v>
      </c>
      <c r="Q12" s="132">
        <f>SUM(Q8:Q9)</f>
        <v>0</v>
      </c>
      <c r="R12" s="132">
        <f>SUM(R8:R9)</f>
        <v>0</v>
      </c>
    </row>
    <row r="13" spans="1:23" s="5" customFormat="1" ht="33.75" customHeight="1" x14ac:dyDescent="0.2">
      <c r="B13" s="512" t="s">
        <v>362</v>
      </c>
      <c r="C13" s="512"/>
      <c r="D13" s="512"/>
      <c r="E13" s="221"/>
      <c r="F13" s="513" t="s">
        <v>581</v>
      </c>
      <c r="G13" s="513"/>
      <c r="H13" s="219">
        <v>0.5</v>
      </c>
      <c r="I13" s="121"/>
      <c r="J13" s="121"/>
      <c r="K13" s="121"/>
      <c r="L13" s="121"/>
      <c r="M13" s="121"/>
      <c r="N13" s="121"/>
      <c r="O13" s="220">
        <f>H13*O45</f>
        <v>0</v>
      </c>
      <c r="P13" s="131"/>
      <c r="Q13" s="121"/>
      <c r="R13" s="122"/>
      <c r="S13" s="116"/>
      <c r="T13" s="116"/>
    </row>
    <row r="14" spans="1:23" s="5" customFormat="1" ht="107.25" customHeight="1" x14ac:dyDescent="0.2">
      <c r="B14" s="515" t="s">
        <v>668</v>
      </c>
      <c r="C14" s="112" t="s">
        <v>298</v>
      </c>
      <c r="D14" s="130" t="s">
        <v>744</v>
      </c>
      <c r="E14" s="52">
        <v>0.02</v>
      </c>
      <c r="F14" s="111">
        <v>43497</v>
      </c>
      <c r="G14" s="111">
        <v>43830</v>
      </c>
      <c r="H14" s="389" t="s">
        <v>745</v>
      </c>
      <c r="I14" s="90" t="s">
        <v>670</v>
      </c>
      <c r="J14" s="128">
        <v>0</v>
      </c>
      <c r="K14" s="301">
        <f>8048000*10</f>
        <v>80480000</v>
      </c>
      <c r="L14" s="128">
        <v>0</v>
      </c>
      <c r="M14" s="128"/>
      <c r="N14" s="308"/>
      <c r="O14" s="307"/>
      <c r="P14" s="128"/>
      <c r="Q14" s="128"/>
      <c r="R14" s="2"/>
      <c r="S14" s="26"/>
      <c r="T14" s="391"/>
      <c r="U14" s="114"/>
      <c r="V14" s="2"/>
      <c r="W14" s="2"/>
    </row>
    <row r="15" spans="1:23" s="5" customFormat="1" ht="96" customHeight="1" x14ac:dyDescent="0.2">
      <c r="B15" s="488"/>
      <c r="C15" s="112" t="s">
        <v>299</v>
      </c>
      <c r="D15" s="130" t="s">
        <v>746</v>
      </c>
      <c r="E15" s="52"/>
      <c r="F15" s="111">
        <v>43556</v>
      </c>
      <c r="G15" s="111">
        <v>43830</v>
      </c>
      <c r="H15" s="389" t="s">
        <v>747</v>
      </c>
      <c r="I15" s="90" t="s">
        <v>671</v>
      </c>
      <c r="J15" s="128">
        <v>0</v>
      </c>
      <c r="K15" s="301">
        <f>9129000*9</f>
        <v>82161000</v>
      </c>
      <c r="L15" s="128">
        <v>0</v>
      </c>
      <c r="M15" s="128"/>
      <c r="N15" s="308"/>
      <c r="O15" s="307"/>
      <c r="P15" s="128"/>
      <c r="Q15" s="128"/>
      <c r="R15" s="2"/>
      <c r="S15" s="26"/>
      <c r="T15" s="391"/>
      <c r="U15" s="114"/>
      <c r="V15" s="2"/>
      <c r="W15" s="2"/>
    </row>
    <row r="16" spans="1:23" s="5" customFormat="1" ht="99" customHeight="1" x14ac:dyDescent="0.2">
      <c r="B16" s="488"/>
      <c r="C16" s="112" t="s">
        <v>300</v>
      </c>
      <c r="D16" s="130" t="s">
        <v>667</v>
      </c>
      <c r="E16" s="52"/>
      <c r="F16" s="111">
        <v>43525</v>
      </c>
      <c r="G16" s="111">
        <v>43830</v>
      </c>
      <c r="H16" s="389" t="s">
        <v>747</v>
      </c>
      <c r="I16" s="90"/>
      <c r="J16" s="128"/>
      <c r="K16" s="128">
        <v>250000000</v>
      </c>
      <c r="L16" s="128">
        <v>0</v>
      </c>
      <c r="M16" s="128"/>
      <c r="N16" s="308"/>
      <c r="O16" s="307"/>
      <c r="P16" s="128"/>
      <c r="Q16" s="128"/>
      <c r="R16" s="2"/>
      <c r="S16" s="26"/>
      <c r="T16" s="391"/>
      <c r="U16" s="114"/>
      <c r="V16" s="2"/>
      <c r="W16" s="2"/>
    </row>
    <row r="17" spans="1:23" s="5" customFormat="1" ht="88.5" customHeight="1" x14ac:dyDescent="0.2">
      <c r="B17" s="387" t="s">
        <v>669</v>
      </c>
      <c r="C17" s="112" t="s">
        <v>301</v>
      </c>
      <c r="D17" s="130" t="s">
        <v>352</v>
      </c>
      <c r="E17" s="52">
        <v>0.04</v>
      </c>
      <c r="F17" s="111">
        <v>43497</v>
      </c>
      <c r="G17" s="111">
        <v>43830</v>
      </c>
      <c r="H17" s="389" t="s">
        <v>748</v>
      </c>
      <c r="I17" s="90" t="s">
        <v>353</v>
      </c>
      <c r="J17" s="128">
        <v>0</v>
      </c>
      <c r="K17" s="128">
        <v>0</v>
      </c>
      <c r="L17" s="128">
        <v>0</v>
      </c>
      <c r="M17" s="128"/>
      <c r="N17" s="308"/>
      <c r="O17" s="307"/>
      <c r="P17" s="128"/>
      <c r="Q17" s="128"/>
      <c r="R17" s="2"/>
      <c r="S17" s="26"/>
      <c r="T17" s="391"/>
      <c r="U17" s="114"/>
      <c r="V17" s="2"/>
      <c r="W17" s="2"/>
    </row>
    <row r="18" spans="1:23" s="5" customFormat="1" ht="86.25" customHeight="1" x14ac:dyDescent="0.2">
      <c r="B18" s="488" t="s">
        <v>348</v>
      </c>
      <c r="C18" s="112" t="s">
        <v>322</v>
      </c>
      <c r="D18" s="130" t="s">
        <v>749</v>
      </c>
      <c r="E18" s="52">
        <v>0.06</v>
      </c>
      <c r="F18" s="111">
        <v>43617</v>
      </c>
      <c r="G18" s="111">
        <v>43800</v>
      </c>
      <c r="H18" s="389" t="s">
        <v>750</v>
      </c>
      <c r="I18" s="90" t="s">
        <v>751</v>
      </c>
      <c r="J18" s="128">
        <v>0</v>
      </c>
      <c r="K18" s="128">
        <v>250000000</v>
      </c>
      <c r="L18" s="128">
        <v>0</v>
      </c>
      <c r="M18" s="128"/>
      <c r="N18" s="303"/>
      <c r="O18" s="307"/>
      <c r="P18" s="128"/>
      <c r="Q18" s="128"/>
      <c r="R18" s="2"/>
      <c r="S18" s="26"/>
      <c r="U18" s="114"/>
      <c r="V18" s="2"/>
      <c r="W18" s="2"/>
    </row>
    <row r="19" spans="1:23" s="5" customFormat="1" ht="86.25" customHeight="1" x14ac:dyDescent="0.2">
      <c r="B19" s="488"/>
      <c r="C19" s="112" t="s">
        <v>323</v>
      </c>
      <c r="D19" s="130" t="s">
        <v>752</v>
      </c>
      <c r="E19" s="52">
        <v>0.06</v>
      </c>
      <c r="F19" s="111">
        <v>43525</v>
      </c>
      <c r="G19" s="111">
        <v>43830</v>
      </c>
      <c r="H19" s="389" t="s">
        <v>778</v>
      </c>
      <c r="I19" s="90" t="s">
        <v>672</v>
      </c>
      <c r="J19" s="128"/>
      <c r="K19" s="128">
        <f>7206000*10</f>
        <v>72060000</v>
      </c>
      <c r="L19" s="128">
        <v>0</v>
      </c>
      <c r="M19" s="128"/>
      <c r="N19" s="303"/>
      <c r="O19" s="307"/>
      <c r="P19" s="128"/>
      <c r="Q19" s="128"/>
      <c r="R19" s="2"/>
      <c r="S19" s="26"/>
      <c r="U19" s="114"/>
      <c r="V19" s="2"/>
      <c r="W19" s="2"/>
    </row>
    <row r="20" spans="1:23" s="5" customFormat="1" ht="74.25" customHeight="1" x14ac:dyDescent="0.2">
      <c r="B20" s="488" t="s">
        <v>673</v>
      </c>
      <c r="C20" s="112" t="s">
        <v>324</v>
      </c>
      <c r="D20" s="130" t="s">
        <v>753</v>
      </c>
      <c r="E20" s="52">
        <v>0.02</v>
      </c>
      <c r="F20" s="111">
        <v>43497</v>
      </c>
      <c r="G20" s="111">
        <v>43830</v>
      </c>
      <c r="H20" s="389" t="s">
        <v>775</v>
      </c>
      <c r="I20" s="90" t="s">
        <v>674</v>
      </c>
      <c r="J20" s="128">
        <v>0</v>
      </c>
      <c r="K20" s="128"/>
      <c r="L20" s="128">
        <v>0</v>
      </c>
      <c r="M20" s="128"/>
      <c r="N20" s="308"/>
      <c r="O20" s="307"/>
      <c r="P20" s="128"/>
      <c r="Q20" s="128"/>
      <c r="R20" s="2"/>
      <c r="S20" s="26"/>
      <c r="T20" s="391"/>
      <c r="U20" s="114"/>
      <c r="V20" s="2"/>
      <c r="W20" s="2"/>
    </row>
    <row r="21" spans="1:23" s="5" customFormat="1" ht="79.5" customHeight="1" x14ac:dyDescent="0.2">
      <c r="B21" s="488"/>
      <c r="C21" s="112" t="s">
        <v>325</v>
      </c>
      <c r="D21" s="130" t="s">
        <v>754</v>
      </c>
      <c r="E21" s="52">
        <v>0.02</v>
      </c>
      <c r="F21" s="111">
        <v>43497</v>
      </c>
      <c r="G21" s="111">
        <v>43465</v>
      </c>
      <c r="H21" s="389" t="s">
        <v>776</v>
      </c>
      <c r="I21" s="90" t="s">
        <v>675</v>
      </c>
      <c r="J21" s="128">
        <v>0</v>
      </c>
      <c r="K21" s="128">
        <f>8408000*11</f>
        <v>92488000</v>
      </c>
      <c r="L21" s="128">
        <v>0</v>
      </c>
      <c r="M21" s="128"/>
      <c r="N21" s="303"/>
      <c r="O21" s="307"/>
      <c r="P21" s="128"/>
      <c r="Q21" s="128"/>
      <c r="R21" s="2"/>
      <c r="S21" s="26"/>
      <c r="U21" s="114"/>
      <c r="V21" s="2"/>
      <c r="W21" s="2"/>
    </row>
    <row r="22" spans="1:23" s="5" customFormat="1" ht="14.45" customHeight="1" x14ac:dyDescent="0.2">
      <c r="B22" s="361"/>
      <c r="C22" s="112"/>
      <c r="D22" s="371"/>
      <c r="E22" s="372"/>
      <c r="F22" s="373"/>
      <c r="G22" s="373"/>
      <c r="H22" s="312"/>
      <c r="I22" s="90"/>
      <c r="J22" s="128"/>
      <c r="K22" s="128"/>
      <c r="L22" s="128"/>
      <c r="M22" s="128"/>
      <c r="N22" s="303"/>
      <c r="O22" s="307"/>
      <c r="P22" s="128"/>
      <c r="Q22" s="128"/>
      <c r="R22" s="2"/>
      <c r="S22" s="2"/>
    </row>
    <row r="23" spans="1:23" s="296" customFormat="1" ht="33.75" customHeight="1" x14ac:dyDescent="0.2">
      <c r="B23" s="512" t="s">
        <v>362</v>
      </c>
      <c r="C23" s="512"/>
      <c r="D23" s="517"/>
      <c r="E23" s="517"/>
      <c r="F23" s="517"/>
      <c r="G23" s="517"/>
      <c r="H23" s="131"/>
      <c r="I23" s="131"/>
      <c r="J23" s="131"/>
      <c r="K23" s="131"/>
      <c r="L23" s="121"/>
      <c r="M23" s="121"/>
      <c r="N23" s="121"/>
      <c r="O23" s="294"/>
      <c r="P23" s="121"/>
      <c r="Q23" s="121"/>
      <c r="R23" s="295"/>
      <c r="S23" s="297"/>
      <c r="T23" s="297"/>
    </row>
    <row r="24" spans="1:23" s="5" customFormat="1" ht="67.900000000000006" customHeight="1" x14ac:dyDescent="0.2">
      <c r="B24" s="515" t="s">
        <v>768</v>
      </c>
      <c r="C24" s="284" t="s">
        <v>325</v>
      </c>
      <c r="D24" s="130" t="s">
        <v>711</v>
      </c>
      <c r="E24" s="285">
        <v>2.5999999999999999E-2</v>
      </c>
      <c r="F24" s="309">
        <v>43466</v>
      </c>
      <c r="G24" s="311">
        <v>43738</v>
      </c>
      <c r="H24" s="494" t="s">
        <v>733</v>
      </c>
      <c r="I24" s="500" t="s">
        <v>354</v>
      </c>
      <c r="J24" s="301"/>
      <c r="K24" s="301"/>
      <c r="L24" s="301"/>
      <c r="M24" s="301"/>
      <c r="N24" s="303"/>
      <c r="O24" s="300"/>
      <c r="P24" s="301"/>
      <c r="Q24" s="301"/>
      <c r="R24" s="302"/>
      <c r="S24" s="114"/>
      <c r="T24" s="2"/>
      <c r="U24" s="114"/>
      <c r="V24" s="2"/>
      <c r="W24" s="2"/>
    </row>
    <row r="25" spans="1:23" s="5" customFormat="1" ht="60.6" customHeight="1" x14ac:dyDescent="0.2">
      <c r="B25" s="488"/>
      <c r="C25" s="284" t="s">
        <v>326</v>
      </c>
      <c r="D25" s="130" t="s">
        <v>710</v>
      </c>
      <c r="E25" s="285">
        <v>0.05</v>
      </c>
      <c r="F25" s="309">
        <v>43466</v>
      </c>
      <c r="G25" s="311">
        <v>43738</v>
      </c>
      <c r="H25" s="494"/>
      <c r="I25" s="500"/>
      <c r="J25" s="301"/>
      <c r="K25" s="301"/>
      <c r="L25" s="301"/>
      <c r="M25" s="301"/>
      <c r="N25" s="303"/>
      <c r="O25" s="300"/>
      <c r="P25" s="301"/>
      <c r="Q25" s="301"/>
      <c r="R25" s="302"/>
      <c r="S25" s="114"/>
      <c r="T25" s="2"/>
      <c r="U25" s="114"/>
      <c r="V25" s="2"/>
      <c r="W25" s="2"/>
    </row>
    <row r="26" spans="1:23" s="5" customFormat="1" ht="69" customHeight="1" x14ac:dyDescent="0.2">
      <c r="B26" s="488"/>
      <c r="C26" s="284" t="s">
        <v>327</v>
      </c>
      <c r="D26" s="130" t="s">
        <v>709</v>
      </c>
      <c r="E26" s="285">
        <v>2.4E-2</v>
      </c>
      <c r="F26" s="309">
        <v>43497</v>
      </c>
      <c r="G26" s="309">
        <v>43830</v>
      </c>
      <c r="H26" s="389" t="s">
        <v>734</v>
      </c>
      <c r="I26" s="500"/>
      <c r="J26" s="301"/>
      <c r="K26" s="301"/>
      <c r="L26" s="301"/>
      <c r="M26" s="301"/>
      <c r="N26" s="303"/>
      <c r="O26" s="300"/>
      <c r="P26" s="301"/>
      <c r="Q26" s="301"/>
      <c r="R26" s="302"/>
      <c r="S26" s="114"/>
      <c r="T26" s="2"/>
      <c r="U26" s="114"/>
      <c r="V26" s="2"/>
      <c r="W26" s="2"/>
    </row>
    <row r="27" spans="1:23" s="5" customFormat="1" ht="67.150000000000006" customHeight="1" x14ac:dyDescent="0.2">
      <c r="B27" s="488"/>
      <c r="C27" s="284" t="s">
        <v>328</v>
      </c>
      <c r="D27" s="130" t="s">
        <v>769</v>
      </c>
      <c r="E27" s="285">
        <v>0.05</v>
      </c>
      <c r="F27" s="309">
        <v>43497</v>
      </c>
      <c r="G27" s="309">
        <v>43830</v>
      </c>
      <c r="H27" s="389" t="s">
        <v>735</v>
      </c>
      <c r="I27" s="500"/>
      <c r="J27" s="301"/>
      <c r="K27" s="301">
        <f>600000000+124279000</f>
        <v>724279000</v>
      </c>
      <c r="L27" s="301"/>
      <c r="M27" s="301"/>
      <c r="N27" s="303"/>
      <c r="O27" s="300"/>
      <c r="P27" s="301"/>
      <c r="Q27" s="301"/>
      <c r="R27" s="302"/>
      <c r="S27" s="114"/>
      <c r="T27" s="2"/>
      <c r="U27" s="114"/>
      <c r="V27" s="2"/>
      <c r="W27" s="2"/>
    </row>
    <row r="28" spans="1:23" s="5" customFormat="1" ht="75" customHeight="1" x14ac:dyDescent="0.2">
      <c r="B28" s="488"/>
      <c r="C28" s="284" t="s">
        <v>329</v>
      </c>
      <c r="D28" s="130" t="s">
        <v>766</v>
      </c>
      <c r="E28" s="285"/>
      <c r="F28" s="309">
        <v>43497</v>
      </c>
      <c r="G28" s="309">
        <v>43830</v>
      </c>
      <c r="H28" s="389" t="s">
        <v>780</v>
      </c>
      <c r="I28" s="500"/>
      <c r="J28" s="301">
        <f>111819000+56460000+33022000</f>
        <v>201301000</v>
      </c>
      <c r="K28" s="301">
        <v>301721000</v>
      </c>
      <c r="L28" s="301"/>
      <c r="M28" s="301"/>
      <c r="N28" s="303"/>
      <c r="O28" s="300"/>
      <c r="P28" s="301"/>
      <c r="Q28" s="301"/>
      <c r="R28" s="302"/>
      <c r="S28" s="114"/>
      <c r="T28" s="2"/>
      <c r="U28" s="114"/>
      <c r="V28" s="2"/>
      <c r="W28" s="2"/>
    </row>
    <row r="29" spans="1:23" s="5" customFormat="1" ht="60" customHeight="1" x14ac:dyDescent="0.2">
      <c r="B29" s="488"/>
      <c r="C29" s="284" t="s">
        <v>330</v>
      </c>
      <c r="D29" s="371" t="s">
        <v>765</v>
      </c>
      <c r="E29" s="285"/>
      <c r="F29" s="309">
        <v>43570</v>
      </c>
      <c r="G29" s="309">
        <v>43738</v>
      </c>
      <c r="H29" s="494" t="s">
        <v>779</v>
      </c>
      <c r="I29" s="500"/>
      <c r="J29" s="301">
        <v>192000000</v>
      </c>
      <c r="K29" s="301">
        <v>448000000</v>
      </c>
      <c r="L29" s="301"/>
      <c r="M29" s="301"/>
      <c r="N29" s="303"/>
      <c r="O29" s="300"/>
      <c r="P29" s="301"/>
      <c r="Q29" s="301"/>
      <c r="R29" s="302"/>
      <c r="S29" s="114"/>
      <c r="T29" s="2"/>
      <c r="U29" s="114"/>
      <c r="V29" s="2"/>
      <c r="W29" s="2"/>
    </row>
    <row r="30" spans="1:23" s="5" customFormat="1" ht="85.15" customHeight="1" x14ac:dyDescent="0.2">
      <c r="B30" s="488"/>
      <c r="C30" s="284" t="s">
        <v>331</v>
      </c>
      <c r="D30" s="371" t="s">
        <v>767</v>
      </c>
      <c r="E30" s="285"/>
      <c r="F30" s="309">
        <v>43570</v>
      </c>
      <c r="G30" s="309">
        <v>43799</v>
      </c>
      <c r="H30" s="516"/>
      <c r="I30" s="500"/>
      <c r="J30" s="301">
        <f>291940000+72060000</f>
        <v>364000000</v>
      </c>
      <c r="K30" s="301">
        <f>546000000+90630000</f>
        <v>636630000</v>
      </c>
      <c r="L30" s="301"/>
      <c r="M30" s="301"/>
      <c r="N30" s="303"/>
      <c r="O30" s="300"/>
      <c r="P30" s="301"/>
      <c r="Q30" s="301"/>
      <c r="R30" s="302"/>
      <c r="S30" s="114"/>
      <c r="T30" s="2"/>
      <c r="U30" s="114"/>
      <c r="V30" s="2"/>
      <c r="W30" s="2"/>
    </row>
    <row r="31" spans="1:23" s="5" customFormat="1" ht="83.45" customHeight="1" x14ac:dyDescent="0.2">
      <c r="B31" s="488"/>
      <c r="C31" s="284" t="s">
        <v>332</v>
      </c>
      <c r="D31" s="130" t="s">
        <v>739</v>
      </c>
      <c r="E31" s="285"/>
      <c r="F31" s="309">
        <v>43497</v>
      </c>
      <c r="G31" s="309">
        <v>43830</v>
      </c>
      <c r="H31" s="362" t="s">
        <v>736</v>
      </c>
      <c r="I31" s="500"/>
      <c r="J31" s="301">
        <f>7206000*11</f>
        <v>79266000</v>
      </c>
      <c r="K31" s="301"/>
      <c r="L31" s="301"/>
      <c r="M31" s="301"/>
      <c r="N31" s="303"/>
      <c r="O31" s="300"/>
      <c r="P31" s="301"/>
      <c r="Q31" s="301"/>
      <c r="R31" s="302"/>
      <c r="S31" s="116"/>
      <c r="T31" s="116"/>
      <c r="U31" s="114"/>
      <c r="V31" s="2"/>
      <c r="W31" s="2"/>
    </row>
    <row r="32" spans="1:23" ht="64.900000000000006" customHeight="1" x14ac:dyDescent="0.2">
      <c r="A32" s="5"/>
      <c r="B32" s="293" t="s">
        <v>349</v>
      </c>
      <c r="C32" s="284" t="s">
        <v>333</v>
      </c>
      <c r="D32" s="130" t="s">
        <v>678</v>
      </c>
      <c r="E32" s="285">
        <v>0.04</v>
      </c>
      <c r="F32" s="311">
        <v>43466</v>
      </c>
      <c r="G32" s="311">
        <v>43830</v>
      </c>
      <c r="H32" s="312" t="s">
        <v>712</v>
      </c>
      <c r="I32" s="500" t="s">
        <v>355</v>
      </c>
      <c r="J32" s="313">
        <f>76626000*2</f>
        <v>153252000</v>
      </c>
      <c r="K32" s="313">
        <v>0</v>
      </c>
      <c r="L32" s="313">
        <v>0</v>
      </c>
      <c r="M32" s="313"/>
      <c r="N32" s="314"/>
      <c r="O32" s="317"/>
      <c r="P32" s="313"/>
      <c r="Q32" s="315"/>
      <c r="R32" s="316"/>
      <c r="S32" s="116"/>
      <c r="T32" s="116"/>
      <c r="U32" s="114"/>
      <c r="V32" s="2"/>
      <c r="W32" s="2"/>
    </row>
    <row r="33" spans="1:23" s="5" customFormat="1" ht="106.9" customHeight="1" x14ac:dyDescent="0.2">
      <c r="B33" s="376" t="s">
        <v>677</v>
      </c>
      <c r="C33" s="284" t="s">
        <v>334</v>
      </c>
      <c r="D33" s="130" t="s">
        <v>343</v>
      </c>
      <c r="E33" s="285">
        <v>0.08</v>
      </c>
      <c r="F33" s="311">
        <v>43466</v>
      </c>
      <c r="G33" s="311">
        <v>43830</v>
      </c>
      <c r="H33" s="362" t="s">
        <v>715</v>
      </c>
      <c r="I33" s="500"/>
      <c r="J33" s="313">
        <f>79266000+66055000+62106000+108669000</f>
        <v>316096000</v>
      </c>
      <c r="K33" s="313">
        <v>850000000</v>
      </c>
      <c r="L33" s="301"/>
      <c r="M33" s="301"/>
      <c r="N33" s="303"/>
      <c r="O33" s="300"/>
      <c r="P33" s="301"/>
      <c r="Q33" s="318"/>
      <c r="R33" s="302"/>
      <c r="S33" s="114"/>
      <c r="T33" s="2"/>
      <c r="U33" s="2"/>
    </row>
    <row r="34" spans="1:23" ht="81" customHeight="1" x14ac:dyDescent="0.2">
      <c r="A34" s="5"/>
      <c r="B34" s="293" t="s">
        <v>676</v>
      </c>
      <c r="C34" s="284" t="s">
        <v>335</v>
      </c>
      <c r="D34" s="130" t="s">
        <v>342</v>
      </c>
      <c r="E34" s="285">
        <v>0.04</v>
      </c>
      <c r="F34" s="311">
        <v>43466</v>
      </c>
      <c r="G34" s="311">
        <v>43830</v>
      </c>
      <c r="H34" s="312" t="s">
        <v>716</v>
      </c>
      <c r="I34" s="500"/>
      <c r="J34" s="313">
        <f>33022000+79266000+76626000</f>
        <v>188914000</v>
      </c>
      <c r="K34" s="313">
        <v>0</v>
      </c>
      <c r="L34" s="313">
        <v>0</v>
      </c>
      <c r="M34" s="313"/>
      <c r="N34" s="314"/>
      <c r="O34" s="317"/>
      <c r="P34" s="313"/>
      <c r="Q34" s="315"/>
      <c r="R34" s="316"/>
      <c r="S34" s="114"/>
      <c r="T34" s="2"/>
      <c r="U34" s="114"/>
      <c r="V34" s="2"/>
      <c r="W34" s="2"/>
    </row>
    <row r="35" spans="1:23" ht="21" customHeight="1" x14ac:dyDescent="0.2">
      <c r="A35" s="5"/>
      <c r="B35" s="361"/>
      <c r="C35" s="284"/>
      <c r="D35" s="130"/>
      <c r="E35" s="285"/>
      <c r="F35" s="311"/>
      <c r="G35" s="311"/>
      <c r="H35" s="312"/>
      <c r="I35" s="363"/>
      <c r="J35" s="313"/>
      <c r="K35" s="313"/>
      <c r="L35" s="313"/>
      <c r="M35" s="313"/>
      <c r="N35" s="314"/>
      <c r="O35" s="317"/>
      <c r="P35" s="313"/>
      <c r="Q35" s="315"/>
      <c r="R35" s="316"/>
      <c r="S35" s="114"/>
      <c r="T35" s="2"/>
      <c r="U35" s="114"/>
      <c r="V35" s="2"/>
      <c r="W35" s="2"/>
    </row>
    <row r="36" spans="1:23" s="296" customFormat="1" ht="33.75" customHeight="1" x14ac:dyDescent="0.2">
      <c r="B36" s="512" t="s">
        <v>362</v>
      </c>
      <c r="C36" s="512"/>
      <c r="D36" s="512"/>
      <c r="E36" s="512"/>
      <c r="F36" s="512"/>
      <c r="G36" s="512"/>
      <c r="H36" s="121"/>
      <c r="I36" s="121"/>
      <c r="J36" s="321"/>
      <c r="K36" s="121"/>
      <c r="L36" s="121"/>
      <c r="M36" s="121"/>
      <c r="N36" s="121"/>
      <c r="O36" s="294"/>
      <c r="P36" s="121"/>
      <c r="Q36" s="121"/>
      <c r="R36" s="295"/>
      <c r="S36" s="297"/>
      <c r="T36" s="297"/>
    </row>
    <row r="37" spans="1:23" s="5" customFormat="1" ht="137.25" customHeight="1" x14ac:dyDescent="0.2">
      <c r="B37" s="293" t="s">
        <v>755</v>
      </c>
      <c r="C37" s="284" t="s">
        <v>336</v>
      </c>
      <c r="D37" s="130" t="s">
        <v>756</v>
      </c>
      <c r="E37" s="285">
        <v>0.04</v>
      </c>
      <c r="F37" s="311">
        <v>43497</v>
      </c>
      <c r="G37" s="311">
        <v>43830</v>
      </c>
      <c r="H37" s="298" t="s">
        <v>714</v>
      </c>
      <c r="I37" s="310" t="s">
        <v>356</v>
      </c>
      <c r="J37" s="301"/>
      <c r="K37" s="301">
        <f>(6005000*11)*2</f>
        <v>132110000</v>
      </c>
      <c r="L37" s="301"/>
      <c r="M37" s="301"/>
      <c r="N37" s="303"/>
      <c r="O37" s="300"/>
      <c r="P37" s="301"/>
      <c r="Q37" s="301"/>
      <c r="R37" s="302"/>
      <c r="S37" s="114"/>
      <c r="T37" s="2"/>
      <c r="U37" s="2"/>
    </row>
    <row r="38" spans="1:23" s="5" customFormat="1" ht="84.6" customHeight="1" x14ac:dyDescent="0.2">
      <c r="B38" s="488" t="s">
        <v>679</v>
      </c>
      <c r="C38" s="284" t="s">
        <v>337</v>
      </c>
      <c r="D38" s="130" t="s">
        <v>344</v>
      </c>
      <c r="E38" s="285">
        <v>0.05</v>
      </c>
      <c r="F38" s="111">
        <v>43466</v>
      </c>
      <c r="G38" s="111">
        <v>43830</v>
      </c>
      <c r="H38" s="298" t="s">
        <v>717</v>
      </c>
      <c r="I38" s="310" t="s">
        <v>357</v>
      </c>
      <c r="J38" s="301">
        <f>62106000*2+33022000+52316000</f>
        <v>209550000</v>
      </c>
      <c r="K38" s="301"/>
      <c r="L38" s="301"/>
      <c r="M38" s="301"/>
      <c r="N38" s="303"/>
      <c r="O38" s="300"/>
      <c r="P38" s="301"/>
      <c r="Q38" s="318"/>
      <c r="R38" s="302"/>
      <c r="S38" s="114"/>
      <c r="T38" s="2"/>
      <c r="U38" s="2"/>
    </row>
    <row r="39" spans="1:23" s="5" customFormat="1" ht="60.6" customHeight="1" x14ac:dyDescent="0.2">
      <c r="B39" s="488"/>
      <c r="C39" s="284" t="s">
        <v>338</v>
      </c>
      <c r="D39" s="130" t="s">
        <v>680</v>
      </c>
      <c r="E39" s="285">
        <v>0.03</v>
      </c>
      <c r="F39" s="111">
        <v>43466</v>
      </c>
      <c r="G39" s="111">
        <v>43830</v>
      </c>
      <c r="H39" s="298" t="s">
        <v>781</v>
      </c>
      <c r="I39" s="310" t="s">
        <v>358</v>
      </c>
      <c r="J39" s="301"/>
      <c r="K39" s="301"/>
      <c r="L39" s="301"/>
      <c r="M39" s="301"/>
      <c r="N39" s="303"/>
      <c r="O39" s="300"/>
      <c r="P39" s="301"/>
      <c r="Q39" s="318"/>
      <c r="R39" s="302"/>
      <c r="S39" s="114"/>
      <c r="T39" s="2"/>
      <c r="U39" s="2"/>
    </row>
    <row r="40" spans="1:23" s="5" customFormat="1" ht="78" customHeight="1" x14ac:dyDescent="0.2">
      <c r="B40" s="361" t="s">
        <v>681</v>
      </c>
      <c r="C40" s="284" t="s">
        <v>339</v>
      </c>
      <c r="D40" s="130" t="s">
        <v>345</v>
      </c>
      <c r="E40" s="285">
        <v>0.03</v>
      </c>
      <c r="F40" s="111">
        <v>43466</v>
      </c>
      <c r="G40" s="111">
        <v>43830</v>
      </c>
      <c r="H40" s="362" t="s">
        <v>713</v>
      </c>
      <c r="I40" s="363" t="s">
        <v>359</v>
      </c>
      <c r="J40" s="301">
        <f>87197000</f>
        <v>87197000</v>
      </c>
      <c r="K40" s="301"/>
      <c r="L40" s="301"/>
      <c r="M40" s="301"/>
      <c r="N40" s="303"/>
      <c r="O40" s="300"/>
      <c r="P40" s="301"/>
      <c r="Q40" s="318"/>
      <c r="R40" s="302"/>
      <c r="S40" s="114"/>
      <c r="T40" s="2"/>
      <c r="U40" s="2"/>
    </row>
    <row r="41" spans="1:23" s="5" customFormat="1" ht="89.45" customHeight="1" x14ac:dyDescent="0.2">
      <c r="B41" s="488" t="s">
        <v>770</v>
      </c>
      <c r="C41" s="284" t="s">
        <v>340</v>
      </c>
      <c r="D41" s="130" t="s">
        <v>346</v>
      </c>
      <c r="E41" s="285">
        <v>0.1</v>
      </c>
      <c r="F41" s="111">
        <v>43466</v>
      </c>
      <c r="G41" s="111">
        <v>43830</v>
      </c>
      <c r="H41" s="494" t="s">
        <v>718</v>
      </c>
      <c r="I41" s="500" t="s">
        <v>360</v>
      </c>
      <c r="J41" s="499">
        <f>79266000*3+76626000*2</f>
        <v>391050000</v>
      </c>
      <c r="K41" s="499"/>
      <c r="L41" s="499"/>
      <c r="M41" s="301"/>
      <c r="N41" s="303"/>
      <c r="O41" s="322"/>
      <c r="P41" s="499"/>
      <c r="Q41" s="500"/>
      <c r="R41" s="302"/>
      <c r="S41" s="114"/>
      <c r="T41" s="2"/>
      <c r="U41" s="2"/>
    </row>
    <row r="42" spans="1:23" s="5" customFormat="1" ht="76.900000000000006" customHeight="1" x14ac:dyDescent="0.2">
      <c r="B42" s="488"/>
      <c r="C42" s="284" t="s">
        <v>341</v>
      </c>
      <c r="D42" s="130" t="s">
        <v>347</v>
      </c>
      <c r="E42" s="285">
        <v>0.04</v>
      </c>
      <c r="F42" s="111">
        <v>43466</v>
      </c>
      <c r="G42" s="111">
        <v>43830</v>
      </c>
      <c r="H42" s="494"/>
      <c r="I42" s="500"/>
      <c r="J42" s="499"/>
      <c r="K42" s="499"/>
      <c r="L42" s="499"/>
      <c r="M42" s="301"/>
      <c r="N42" s="303"/>
      <c r="O42" s="322"/>
      <c r="P42" s="499"/>
      <c r="Q42" s="500"/>
      <c r="R42" s="302"/>
      <c r="S42" s="114"/>
      <c r="T42" s="2"/>
      <c r="U42" s="2"/>
    </row>
    <row r="43" spans="1:23" s="5" customFormat="1" ht="82.15" customHeight="1" x14ac:dyDescent="0.2">
      <c r="B43" s="361" t="s">
        <v>350</v>
      </c>
      <c r="C43" s="284" t="s">
        <v>720</v>
      </c>
      <c r="D43" s="130" t="s">
        <v>738</v>
      </c>
      <c r="E43" s="285">
        <v>0.04</v>
      </c>
      <c r="F43" s="309">
        <v>43500</v>
      </c>
      <c r="G43" s="309">
        <v>43830</v>
      </c>
      <c r="H43" s="494" t="s">
        <v>719</v>
      </c>
      <c r="I43" s="363" t="s">
        <v>361</v>
      </c>
      <c r="J43" s="301">
        <f>66055000+76626000+92488000</f>
        <v>235169000</v>
      </c>
      <c r="K43" s="301"/>
      <c r="L43" s="301"/>
      <c r="M43" s="301"/>
      <c r="N43" s="303"/>
      <c r="O43" s="300"/>
      <c r="P43" s="301"/>
      <c r="Q43" s="318"/>
      <c r="R43" s="323"/>
      <c r="S43" s="114"/>
      <c r="T43" s="2"/>
      <c r="U43" s="2"/>
    </row>
    <row r="44" spans="1:23" s="5" customFormat="1" ht="78" customHeight="1" x14ac:dyDescent="0.2">
      <c r="B44" s="361" t="s">
        <v>351</v>
      </c>
      <c r="C44" s="284" t="s">
        <v>721</v>
      </c>
      <c r="D44" s="130" t="s">
        <v>771</v>
      </c>
      <c r="E44" s="285">
        <v>0.02</v>
      </c>
      <c r="F44" s="309">
        <v>43626</v>
      </c>
      <c r="G44" s="309">
        <v>43672</v>
      </c>
      <c r="H44" s="495"/>
      <c r="I44" s="319" t="s">
        <v>726</v>
      </c>
      <c r="J44" s="304">
        <v>118424000</v>
      </c>
      <c r="K44" s="304"/>
      <c r="L44" s="304"/>
      <c r="M44" s="304"/>
      <c r="N44" s="305"/>
      <c r="O44" s="300"/>
      <c r="P44" s="320"/>
      <c r="Q44" s="320"/>
      <c r="R44" s="324"/>
      <c r="S44" s="114"/>
      <c r="T44" s="2"/>
      <c r="U44" s="2"/>
    </row>
    <row r="45" spans="1:23" s="5" customFormat="1" ht="28.5" customHeight="1" x14ac:dyDescent="0.2">
      <c r="A45" s="117"/>
      <c r="B45" s="491" t="s">
        <v>660</v>
      </c>
      <c r="C45" s="491"/>
      <c r="D45" s="491"/>
      <c r="E45" s="491"/>
      <c r="F45" s="491"/>
      <c r="G45" s="491"/>
      <c r="H45" s="491"/>
      <c r="I45" s="286"/>
      <c r="J45" s="287">
        <f>SUM(J14:J44)</f>
        <v>2536219000</v>
      </c>
      <c r="K45" s="287">
        <f>SUM(K14:K44)</f>
        <v>3919929000</v>
      </c>
      <c r="L45" s="287">
        <f>SUM(L14:L44)</f>
        <v>0</v>
      </c>
      <c r="M45" s="286"/>
      <c r="N45" s="286"/>
      <c r="O45" s="288">
        <f>SUM(O14:O44)/24</f>
        <v>0</v>
      </c>
      <c r="P45" s="282">
        <f>SUM(P14:P44)</f>
        <v>0</v>
      </c>
      <c r="Q45" s="282">
        <f>SUM(Q14:Q44)</f>
        <v>0</v>
      </c>
      <c r="R45" s="286"/>
    </row>
    <row r="46" spans="1:23" s="5" customFormat="1" ht="27" customHeight="1" x14ac:dyDescent="0.2">
      <c r="A46" s="117"/>
      <c r="B46" s="289"/>
      <c r="C46" s="289"/>
      <c r="D46" s="289"/>
      <c r="E46" s="289"/>
      <c r="F46" s="289"/>
      <c r="G46" s="289"/>
      <c r="H46" s="289"/>
      <c r="I46" s="289"/>
      <c r="J46" s="290"/>
      <c r="K46" s="290"/>
      <c r="L46" s="290"/>
      <c r="M46" s="289"/>
      <c r="N46" s="289"/>
      <c r="O46" s="291"/>
      <c r="P46" s="289"/>
      <c r="Q46" s="292"/>
      <c r="R46" s="292"/>
    </row>
    <row r="47" spans="1:23" s="296" customFormat="1" ht="32.450000000000003" customHeight="1" x14ac:dyDescent="0.2">
      <c r="B47" s="479" t="s">
        <v>406</v>
      </c>
      <c r="C47" s="479"/>
      <c r="D47" s="479"/>
      <c r="E47" s="479"/>
      <c r="F47" s="481" t="s">
        <v>581</v>
      </c>
      <c r="G47" s="482"/>
      <c r="H47" s="415">
        <v>0.15</v>
      </c>
      <c r="I47" s="416"/>
      <c r="J47" s="416"/>
      <c r="K47" s="416"/>
      <c r="L47" s="416"/>
      <c r="M47" s="416"/>
      <c r="N47" s="416"/>
      <c r="O47" s="417"/>
      <c r="P47" s="418"/>
      <c r="Q47" s="418"/>
      <c r="R47" s="419"/>
      <c r="S47" s="297"/>
      <c r="T47" s="297"/>
    </row>
    <row r="48" spans="1:23" s="7" customFormat="1" ht="78.599999999999994" customHeight="1" x14ac:dyDescent="0.2">
      <c r="A48" s="212"/>
      <c r="B48" s="521" t="s">
        <v>393</v>
      </c>
      <c r="C48" s="284" t="s">
        <v>302</v>
      </c>
      <c r="D48" s="330" t="s">
        <v>687</v>
      </c>
      <c r="E48" s="331">
        <v>1.0500000000000001E-2</v>
      </c>
      <c r="F48" s="309">
        <v>43556</v>
      </c>
      <c r="G48" s="356">
        <v>43800</v>
      </c>
      <c r="H48" s="500" t="s">
        <v>702</v>
      </c>
      <c r="I48" s="363" t="s">
        <v>397</v>
      </c>
      <c r="J48" s="301"/>
      <c r="K48" s="313">
        <v>468860000</v>
      </c>
      <c r="L48" s="304"/>
      <c r="M48" s="304"/>
      <c r="N48" s="305"/>
      <c r="O48" s="306"/>
      <c r="P48" s="304"/>
      <c r="Q48" s="304"/>
      <c r="R48" s="304"/>
      <c r="S48" s="116"/>
      <c r="T48" s="116"/>
      <c r="U48" s="329"/>
      <c r="V48" s="302"/>
      <c r="W48" s="302"/>
    </row>
    <row r="49" spans="1:23" s="7" customFormat="1" ht="43.15" customHeight="1" x14ac:dyDescent="0.2">
      <c r="A49" s="212"/>
      <c r="B49" s="520"/>
      <c r="C49" s="339" t="s">
        <v>303</v>
      </c>
      <c r="D49" s="330" t="s">
        <v>364</v>
      </c>
      <c r="E49" s="341">
        <v>1.0500000000000001E-2</v>
      </c>
      <c r="F49" s="311">
        <v>43556</v>
      </c>
      <c r="G49" s="309">
        <v>43800</v>
      </c>
      <c r="H49" s="500"/>
      <c r="I49" s="363" t="s">
        <v>398</v>
      </c>
      <c r="J49" s="301"/>
      <c r="K49" s="301">
        <v>56000000</v>
      </c>
      <c r="L49" s="301"/>
      <c r="M49" s="301"/>
      <c r="N49" s="303"/>
      <c r="O49" s="300"/>
      <c r="P49" s="301"/>
      <c r="Q49" s="301"/>
      <c r="R49" s="301"/>
      <c r="S49" s="116"/>
      <c r="T49" s="116"/>
      <c r="U49" s="329"/>
      <c r="V49" s="302"/>
      <c r="W49" s="302"/>
    </row>
    <row r="50" spans="1:23" s="7" customFormat="1" ht="50.45" customHeight="1" x14ac:dyDescent="0.2">
      <c r="A50" s="212"/>
      <c r="B50" s="520"/>
      <c r="C50" s="284" t="s">
        <v>304</v>
      </c>
      <c r="D50" s="330" t="s">
        <v>683</v>
      </c>
      <c r="E50" s="331">
        <v>1.0500000000000001E-2</v>
      </c>
      <c r="F50" s="309">
        <v>43556</v>
      </c>
      <c r="G50" s="356">
        <v>43800</v>
      </c>
      <c r="H50" s="500"/>
      <c r="I50" s="363" t="s">
        <v>730</v>
      </c>
      <c r="J50" s="301"/>
      <c r="K50" s="357">
        <v>0</v>
      </c>
      <c r="L50" s="301">
        <v>0</v>
      </c>
      <c r="M50" s="301"/>
      <c r="N50" s="314"/>
      <c r="O50" s="300"/>
      <c r="P50" s="301"/>
      <c r="Q50" s="301"/>
      <c r="R50" s="301"/>
      <c r="S50" s="116"/>
      <c r="T50" s="116"/>
      <c r="U50" s="329"/>
      <c r="V50" s="302"/>
      <c r="W50" s="302"/>
    </row>
    <row r="51" spans="1:23" s="338" customFormat="1" ht="50.45" customHeight="1" x14ac:dyDescent="0.2">
      <c r="A51" s="332"/>
      <c r="B51" s="520"/>
      <c r="C51" s="284" t="s">
        <v>305</v>
      </c>
      <c r="D51" s="330" t="s">
        <v>737</v>
      </c>
      <c r="E51" s="331"/>
      <c r="F51" s="309">
        <v>43525</v>
      </c>
      <c r="G51" s="356">
        <v>43800</v>
      </c>
      <c r="H51" s="500"/>
      <c r="I51" s="363" t="s">
        <v>685</v>
      </c>
      <c r="J51" s="301"/>
      <c r="K51" s="313" t="s">
        <v>686</v>
      </c>
      <c r="L51" s="301"/>
      <c r="M51" s="333"/>
      <c r="N51" s="334"/>
      <c r="O51" s="335"/>
      <c r="P51" s="333"/>
      <c r="Q51" s="333"/>
      <c r="R51" s="333"/>
      <c r="S51" s="116"/>
      <c r="T51" s="116"/>
      <c r="U51" s="336"/>
      <c r="V51" s="337"/>
      <c r="W51" s="337"/>
    </row>
    <row r="52" spans="1:23" s="7" customFormat="1" ht="51" x14ac:dyDescent="0.2">
      <c r="A52" s="212"/>
      <c r="B52" s="520"/>
      <c r="C52" s="339" t="s">
        <v>363</v>
      </c>
      <c r="D52" s="330" t="s">
        <v>703</v>
      </c>
      <c r="E52" s="341"/>
      <c r="F52" s="311">
        <v>43132</v>
      </c>
      <c r="G52" s="309">
        <v>43800</v>
      </c>
      <c r="H52" s="363" t="s">
        <v>704</v>
      </c>
      <c r="I52" s="363" t="s">
        <v>699</v>
      </c>
      <c r="J52" s="301"/>
      <c r="K52" s="301">
        <v>1000000000</v>
      </c>
      <c r="L52" s="301"/>
      <c r="M52" s="301"/>
      <c r="N52" s="303"/>
      <c r="O52" s="335"/>
      <c r="P52" s="333"/>
      <c r="Q52" s="333"/>
      <c r="R52" s="333"/>
      <c r="S52" s="116"/>
      <c r="T52" s="116"/>
      <c r="U52" s="329"/>
      <c r="V52" s="302"/>
      <c r="W52" s="302"/>
    </row>
    <row r="53" spans="1:23" s="7" customFormat="1" ht="50.45" customHeight="1" x14ac:dyDescent="0.2">
      <c r="A53" s="212"/>
      <c r="B53" s="520"/>
      <c r="C53" s="284" t="s">
        <v>377</v>
      </c>
      <c r="D53" s="330" t="s">
        <v>729</v>
      </c>
      <c r="E53" s="331">
        <v>1.0500000000000001E-2</v>
      </c>
      <c r="F53" s="356">
        <v>43556</v>
      </c>
      <c r="G53" s="356">
        <v>43800</v>
      </c>
      <c r="H53" s="500" t="s">
        <v>702</v>
      </c>
      <c r="I53" s="363" t="s">
        <v>395</v>
      </c>
      <c r="J53" s="301">
        <v>66055000</v>
      </c>
      <c r="K53" s="357">
        <v>217000000</v>
      </c>
      <c r="L53" s="301">
        <v>0</v>
      </c>
      <c r="M53" s="301"/>
      <c r="N53" s="314"/>
      <c r="O53" s="335"/>
      <c r="P53" s="333"/>
      <c r="Q53" s="333"/>
      <c r="R53" s="333"/>
      <c r="S53" s="518"/>
      <c r="T53" s="519"/>
      <c r="U53" s="329"/>
      <c r="V53" s="302"/>
      <c r="W53" s="302"/>
    </row>
    <row r="54" spans="1:23" s="7" customFormat="1" ht="50.45" customHeight="1" x14ac:dyDescent="0.2">
      <c r="A54" s="212"/>
      <c r="B54" s="520"/>
      <c r="C54" s="284" t="s">
        <v>378</v>
      </c>
      <c r="D54" s="330" t="s">
        <v>727</v>
      </c>
      <c r="E54" s="331">
        <v>1.0500000000000001E-2</v>
      </c>
      <c r="F54" s="309">
        <v>43556</v>
      </c>
      <c r="G54" s="356">
        <v>43800</v>
      </c>
      <c r="H54" s="500"/>
      <c r="I54" s="363" t="s">
        <v>395</v>
      </c>
      <c r="J54" s="358"/>
      <c r="K54" s="357">
        <v>226000000</v>
      </c>
      <c r="L54" s="301">
        <v>0</v>
      </c>
      <c r="M54" s="301"/>
      <c r="N54" s="303"/>
      <c r="O54" s="335"/>
      <c r="P54" s="333"/>
      <c r="Q54" s="333"/>
      <c r="R54" s="333"/>
      <c r="S54" s="518"/>
      <c r="T54" s="519"/>
      <c r="U54" s="329"/>
      <c r="V54" s="302"/>
      <c r="W54" s="302"/>
    </row>
    <row r="55" spans="1:23" s="338" customFormat="1" ht="50.45" customHeight="1" x14ac:dyDescent="0.2">
      <c r="A55" s="332"/>
      <c r="B55" s="520"/>
      <c r="C55" s="284" t="s">
        <v>379</v>
      </c>
      <c r="D55" s="330" t="s">
        <v>698</v>
      </c>
      <c r="E55" s="331">
        <v>1.0500000000000001E-2</v>
      </c>
      <c r="F55" s="309">
        <v>43556</v>
      </c>
      <c r="G55" s="356">
        <v>43800</v>
      </c>
      <c r="H55" s="500"/>
      <c r="I55" s="363" t="s">
        <v>395</v>
      </c>
      <c r="J55" s="301"/>
      <c r="K55" s="357">
        <v>36500000</v>
      </c>
      <c r="L55" s="301">
        <v>0</v>
      </c>
      <c r="M55" s="333"/>
      <c r="N55" s="334"/>
      <c r="O55" s="335"/>
      <c r="P55" s="333"/>
      <c r="Q55" s="333"/>
      <c r="R55" s="333"/>
      <c r="S55" s="518"/>
      <c r="T55" s="519"/>
      <c r="U55" s="336"/>
      <c r="V55" s="337"/>
      <c r="W55" s="337"/>
    </row>
    <row r="56" spans="1:23" s="338" customFormat="1" ht="50.45" customHeight="1" x14ac:dyDescent="0.2">
      <c r="A56" s="332"/>
      <c r="B56" s="520"/>
      <c r="C56" s="284" t="s">
        <v>380</v>
      </c>
      <c r="D56" s="330" t="s">
        <v>682</v>
      </c>
      <c r="E56" s="331">
        <v>1.0500000000000001E-2</v>
      </c>
      <c r="F56" s="309">
        <v>43556</v>
      </c>
      <c r="G56" s="356">
        <v>43800</v>
      </c>
      <c r="H56" s="500"/>
      <c r="I56" s="363" t="s">
        <v>395</v>
      </c>
      <c r="J56" s="301"/>
      <c r="K56" s="357">
        <v>60000000</v>
      </c>
      <c r="L56" s="301">
        <v>0</v>
      </c>
      <c r="M56" s="333"/>
      <c r="N56" s="359"/>
      <c r="O56" s="335"/>
      <c r="P56" s="333"/>
      <c r="Q56" s="333"/>
      <c r="R56" s="333"/>
      <c r="S56" s="518"/>
      <c r="T56" s="519"/>
      <c r="U56" s="336"/>
      <c r="V56" s="337"/>
      <c r="W56" s="337"/>
    </row>
    <row r="57" spans="1:23" s="7" customFormat="1" ht="50.45" customHeight="1" x14ac:dyDescent="0.2">
      <c r="A57" s="212"/>
      <c r="B57" s="520"/>
      <c r="C57" s="284" t="s">
        <v>381</v>
      </c>
      <c r="D57" s="330" t="s">
        <v>684</v>
      </c>
      <c r="E57" s="331">
        <v>1.0500000000000001E-2</v>
      </c>
      <c r="F57" s="309">
        <v>43556</v>
      </c>
      <c r="G57" s="356">
        <v>43800</v>
      </c>
      <c r="H57" s="500"/>
      <c r="I57" s="363" t="s">
        <v>396</v>
      </c>
      <c r="J57" s="301"/>
      <c r="K57" s="313">
        <v>87500000</v>
      </c>
      <c r="L57" s="301">
        <v>0</v>
      </c>
      <c r="M57" s="301"/>
      <c r="N57" s="303"/>
      <c r="O57" s="300"/>
      <c r="P57" s="301"/>
      <c r="Q57" s="301"/>
      <c r="R57" s="301"/>
      <c r="S57" s="518"/>
      <c r="T57" s="519"/>
      <c r="U57" s="329"/>
      <c r="V57" s="302"/>
      <c r="W57" s="302"/>
    </row>
    <row r="58" spans="1:23" s="7" customFormat="1" ht="50.45" customHeight="1" x14ac:dyDescent="0.2">
      <c r="A58" s="212"/>
      <c r="B58" s="520"/>
      <c r="C58" s="339" t="s">
        <v>382</v>
      </c>
      <c r="D58" s="330" t="s">
        <v>728</v>
      </c>
      <c r="E58" s="341">
        <v>1.0500000000000001E-2</v>
      </c>
      <c r="F58" s="311">
        <v>43556</v>
      </c>
      <c r="G58" s="309">
        <v>43800</v>
      </c>
      <c r="H58" s="310" t="s">
        <v>705</v>
      </c>
      <c r="I58" s="310" t="s">
        <v>399</v>
      </c>
      <c r="J58" s="301">
        <v>79266000</v>
      </c>
      <c r="K58" s="313">
        <v>939660000</v>
      </c>
      <c r="L58" s="301">
        <v>0</v>
      </c>
      <c r="M58" s="301"/>
      <c r="N58" s="303"/>
      <c r="O58" s="300"/>
      <c r="P58" s="301"/>
      <c r="Q58" s="301"/>
      <c r="R58" s="301"/>
      <c r="S58" s="518"/>
      <c r="T58" s="519"/>
      <c r="U58" s="329"/>
      <c r="V58" s="302"/>
      <c r="W58" s="302"/>
    </row>
    <row r="59" spans="1:23" s="421" customFormat="1" ht="26.25" x14ac:dyDescent="0.2">
      <c r="A59" s="296"/>
      <c r="B59" s="498" t="s">
        <v>406</v>
      </c>
      <c r="C59" s="498"/>
      <c r="D59" s="498"/>
      <c r="E59" s="420"/>
      <c r="F59" s="479"/>
      <c r="G59" s="479"/>
      <c r="H59" s="418"/>
      <c r="I59" s="418"/>
      <c r="J59" s="418"/>
      <c r="K59" s="418"/>
      <c r="L59" s="418"/>
      <c r="M59" s="418"/>
      <c r="N59" s="418"/>
      <c r="O59" s="418"/>
      <c r="P59" s="418"/>
      <c r="Q59" s="418"/>
      <c r="R59" s="419"/>
      <c r="S59" s="518"/>
      <c r="T59" s="519"/>
      <c r="U59" s="297"/>
      <c r="V59" s="297"/>
      <c r="W59" s="296"/>
    </row>
    <row r="60" spans="1:23" s="7" customFormat="1" ht="39.6" customHeight="1" x14ac:dyDescent="0.2">
      <c r="A60" s="212"/>
      <c r="B60" s="521" t="s">
        <v>394</v>
      </c>
      <c r="C60" s="325" t="s">
        <v>383</v>
      </c>
      <c r="D60" s="390" t="s">
        <v>372</v>
      </c>
      <c r="E60" s="326">
        <v>6.0000000000000001E-3</v>
      </c>
      <c r="F60" s="424">
        <v>43497</v>
      </c>
      <c r="G60" s="424">
        <v>43800</v>
      </c>
      <c r="H60" s="328"/>
      <c r="I60" s="328"/>
      <c r="J60" s="299">
        <v>0</v>
      </c>
      <c r="K60" s="299">
        <v>606810000</v>
      </c>
      <c r="L60" s="299">
        <v>0</v>
      </c>
      <c r="M60" s="299"/>
      <c r="N60" s="369"/>
      <c r="O60" s="425"/>
      <c r="P60" s="299"/>
      <c r="Q60" s="299"/>
      <c r="R60" s="299"/>
      <c r="S60" s="518"/>
      <c r="T60" s="519"/>
      <c r="U60" s="329"/>
      <c r="V60" s="302"/>
      <c r="W60" s="302"/>
    </row>
    <row r="61" spans="1:23" s="7" customFormat="1" ht="66" customHeight="1" x14ac:dyDescent="0.2">
      <c r="A61" s="212"/>
      <c r="B61" s="520"/>
      <c r="C61" s="284" t="s">
        <v>384</v>
      </c>
      <c r="D61" s="330" t="s">
        <v>365</v>
      </c>
      <c r="E61" s="331">
        <v>6.0000000000000001E-3</v>
      </c>
      <c r="F61" s="309">
        <v>43466</v>
      </c>
      <c r="G61" s="309">
        <v>43800</v>
      </c>
      <c r="H61" s="500" t="s">
        <v>706</v>
      </c>
      <c r="I61" s="409" t="s">
        <v>400</v>
      </c>
      <c r="J61" s="301">
        <f>91300000</f>
        <v>91300000</v>
      </c>
      <c r="K61" s="301">
        <v>0</v>
      </c>
      <c r="L61" s="301">
        <v>0</v>
      </c>
      <c r="M61" s="301"/>
      <c r="N61" s="303"/>
      <c r="O61" s="300"/>
      <c r="P61" s="301"/>
      <c r="Q61" s="301"/>
      <c r="R61" s="301"/>
      <c r="S61" s="518"/>
      <c r="T61" s="519"/>
      <c r="U61" s="329"/>
      <c r="V61" s="302"/>
      <c r="W61" s="302"/>
    </row>
    <row r="62" spans="1:23" s="7" customFormat="1" ht="61.9" customHeight="1" x14ac:dyDescent="0.2">
      <c r="A62" s="212"/>
      <c r="B62" s="520"/>
      <c r="C62" s="284" t="s">
        <v>385</v>
      </c>
      <c r="D62" s="330" t="s">
        <v>366</v>
      </c>
      <c r="E62" s="331">
        <v>6.0000000000000001E-3</v>
      </c>
      <c r="F62" s="309">
        <v>43466</v>
      </c>
      <c r="G62" s="309">
        <v>43800</v>
      </c>
      <c r="H62" s="500"/>
      <c r="I62" s="409" t="s">
        <v>400</v>
      </c>
      <c r="J62" s="301"/>
      <c r="K62" s="301">
        <v>0</v>
      </c>
      <c r="L62" s="301">
        <v>0</v>
      </c>
      <c r="M62" s="301"/>
      <c r="N62" s="426"/>
      <c r="O62" s="300"/>
      <c r="P62" s="301"/>
      <c r="Q62" s="301"/>
      <c r="R62" s="302"/>
      <c r="S62" s="518"/>
      <c r="T62" s="519"/>
      <c r="U62" s="329"/>
      <c r="V62" s="302"/>
      <c r="W62" s="302"/>
    </row>
    <row r="63" spans="1:23" s="7" customFormat="1" ht="104.45" customHeight="1" x14ac:dyDescent="0.2">
      <c r="A63" s="212"/>
      <c r="B63" s="520"/>
      <c r="C63" s="284" t="s">
        <v>386</v>
      </c>
      <c r="D63" s="330" t="s">
        <v>688</v>
      </c>
      <c r="E63" s="331">
        <v>6.0000000000000001E-3</v>
      </c>
      <c r="F63" s="309">
        <v>43466</v>
      </c>
      <c r="G63" s="309">
        <v>43800</v>
      </c>
      <c r="H63" s="500"/>
      <c r="I63" s="409" t="s">
        <v>400</v>
      </c>
      <c r="J63" s="301"/>
      <c r="K63" s="301">
        <v>0</v>
      </c>
      <c r="L63" s="301">
        <v>0</v>
      </c>
      <c r="M63" s="301"/>
      <c r="N63" s="303"/>
      <c r="O63" s="300"/>
      <c r="P63" s="301"/>
      <c r="Q63" s="301"/>
      <c r="R63" s="302"/>
      <c r="S63" s="518"/>
      <c r="T63" s="519"/>
      <c r="U63" s="329"/>
      <c r="V63" s="302"/>
      <c r="W63" s="302"/>
    </row>
    <row r="64" spans="1:23" s="7" customFormat="1" ht="84" customHeight="1" x14ac:dyDescent="0.2">
      <c r="A64" s="212"/>
      <c r="B64" s="520"/>
      <c r="C64" s="284" t="s">
        <v>387</v>
      </c>
      <c r="D64" s="330" t="s">
        <v>367</v>
      </c>
      <c r="E64" s="331">
        <v>6.0000000000000001E-3</v>
      </c>
      <c r="F64" s="309">
        <v>43497</v>
      </c>
      <c r="G64" s="309">
        <v>43800</v>
      </c>
      <c r="H64" s="346" t="s">
        <v>731</v>
      </c>
      <c r="I64" s="409" t="s">
        <v>400</v>
      </c>
      <c r="J64" s="313">
        <f>5646000*11</f>
        <v>62106000</v>
      </c>
      <c r="K64" s="313">
        <f>7206000*10</f>
        <v>72060000</v>
      </c>
      <c r="L64" s="301">
        <v>0</v>
      </c>
      <c r="M64" s="301"/>
      <c r="N64" s="303"/>
      <c r="O64" s="300"/>
      <c r="P64" s="301"/>
      <c r="Q64" s="301"/>
      <c r="R64" s="302"/>
      <c r="S64" s="518"/>
      <c r="T64" s="519"/>
      <c r="U64" s="329"/>
      <c r="V64" s="302"/>
      <c r="W64" s="302"/>
    </row>
    <row r="65" spans="1:23" s="7" customFormat="1" ht="76.5" x14ac:dyDescent="0.2">
      <c r="A65" s="212"/>
      <c r="B65" s="520"/>
      <c r="C65" s="284" t="s">
        <v>388</v>
      </c>
      <c r="D65" s="330" t="s">
        <v>368</v>
      </c>
      <c r="E65" s="331">
        <v>6.0000000000000001E-3</v>
      </c>
      <c r="F65" s="309">
        <v>43466</v>
      </c>
      <c r="G65" s="309">
        <v>43800</v>
      </c>
      <c r="H65" s="409" t="s">
        <v>722</v>
      </c>
      <c r="I65" s="409" t="s">
        <v>400</v>
      </c>
      <c r="J65" s="301">
        <v>92488000</v>
      </c>
      <c r="K65" s="301">
        <v>0</v>
      </c>
      <c r="L65" s="301">
        <v>0</v>
      </c>
      <c r="M65" s="301"/>
      <c r="N65" s="303"/>
      <c r="O65" s="300"/>
      <c r="P65" s="301"/>
      <c r="Q65" s="301"/>
      <c r="R65" s="302"/>
      <c r="S65" s="518"/>
      <c r="T65" s="519"/>
      <c r="U65" s="329"/>
      <c r="V65" s="302"/>
      <c r="W65" s="302"/>
    </row>
    <row r="66" spans="1:23" s="7" customFormat="1" ht="76.5" x14ac:dyDescent="0.2">
      <c r="A66" s="212"/>
      <c r="B66" s="520"/>
      <c r="C66" s="284" t="s">
        <v>389</v>
      </c>
      <c r="D66" s="330" t="s">
        <v>369</v>
      </c>
      <c r="E66" s="331">
        <v>6.0000000000000001E-3</v>
      </c>
      <c r="F66" s="309">
        <v>43556</v>
      </c>
      <c r="G66" s="309">
        <v>43800</v>
      </c>
      <c r="H66" s="409" t="s">
        <v>722</v>
      </c>
      <c r="I66" s="409" t="s">
        <v>400</v>
      </c>
      <c r="J66" s="301">
        <v>0</v>
      </c>
      <c r="K66" s="301">
        <f>23500000+7206000*10</f>
        <v>95560000</v>
      </c>
      <c r="L66" s="301">
        <v>0</v>
      </c>
      <c r="M66" s="301"/>
      <c r="N66" s="303"/>
      <c r="O66" s="300"/>
      <c r="P66" s="301"/>
      <c r="Q66" s="301"/>
      <c r="R66" s="302"/>
      <c r="S66" s="518"/>
      <c r="T66" s="519"/>
      <c r="U66" s="329"/>
      <c r="V66" s="302"/>
      <c r="W66" s="302"/>
    </row>
    <row r="67" spans="1:23" s="7" customFormat="1" ht="76.5" x14ac:dyDescent="0.2">
      <c r="A67" s="212"/>
      <c r="B67" s="520" t="s">
        <v>394</v>
      </c>
      <c r="C67" s="284" t="s">
        <v>390</v>
      </c>
      <c r="D67" s="330" t="s">
        <v>370</v>
      </c>
      <c r="E67" s="331">
        <v>6.0000000000000001E-3</v>
      </c>
      <c r="F67" s="309">
        <v>43466</v>
      </c>
      <c r="G67" s="309">
        <v>43800</v>
      </c>
      <c r="H67" s="310" t="s">
        <v>732</v>
      </c>
      <c r="I67" s="310"/>
      <c r="J67" s="301">
        <v>0</v>
      </c>
      <c r="K67" s="301">
        <v>0</v>
      </c>
      <c r="L67" s="301">
        <v>0</v>
      </c>
      <c r="M67" s="301"/>
      <c r="N67" s="303"/>
      <c r="O67" s="300"/>
      <c r="P67" s="301"/>
      <c r="Q67" s="301"/>
      <c r="R67" s="301"/>
      <c r="S67" s="518"/>
      <c r="T67" s="519"/>
      <c r="U67" s="329"/>
      <c r="V67" s="302"/>
      <c r="W67" s="302"/>
    </row>
    <row r="68" spans="1:23" s="7" customFormat="1" ht="79.150000000000006" customHeight="1" x14ac:dyDescent="0.2">
      <c r="A68" s="212"/>
      <c r="B68" s="520"/>
      <c r="C68" s="284" t="s">
        <v>391</v>
      </c>
      <c r="D68" s="330" t="s">
        <v>371</v>
      </c>
      <c r="E68" s="331">
        <v>6.0000000000000001E-3</v>
      </c>
      <c r="F68" s="309">
        <v>43497</v>
      </c>
      <c r="G68" s="309">
        <v>43800</v>
      </c>
      <c r="H68" s="363" t="s">
        <v>722</v>
      </c>
      <c r="I68" s="310"/>
      <c r="J68" s="301">
        <v>0</v>
      </c>
      <c r="K68" s="301">
        <v>0</v>
      </c>
      <c r="L68" s="301">
        <v>0</v>
      </c>
      <c r="M68" s="301"/>
      <c r="N68" s="303"/>
      <c r="O68" s="300"/>
      <c r="P68" s="301"/>
      <c r="Q68" s="301"/>
      <c r="R68" s="301"/>
      <c r="S68" s="518"/>
      <c r="T68" s="519"/>
      <c r="U68" s="329"/>
      <c r="V68" s="302"/>
      <c r="W68" s="302"/>
    </row>
    <row r="69" spans="1:23" s="7" customFormat="1" ht="89.25" x14ac:dyDescent="0.2">
      <c r="A69" s="212"/>
      <c r="B69" s="520"/>
      <c r="C69" s="284" t="s">
        <v>392</v>
      </c>
      <c r="D69" s="330" t="s">
        <v>689</v>
      </c>
      <c r="E69" s="331">
        <v>6.0000000000000001E-3</v>
      </c>
      <c r="F69" s="309">
        <v>43497</v>
      </c>
      <c r="G69" s="309">
        <v>43800</v>
      </c>
      <c r="H69" s="500" t="s">
        <v>705</v>
      </c>
      <c r="I69" s="310"/>
      <c r="K69" s="301">
        <v>0</v>
      </c>
      <c r="L69" s="301">
        <v>0</v>
      </c>
      <c r="M69" s="301"/>
      <c r="N69" s="303"/>
      <c r="O69" s="300"/>
      <c r="P69" s="301"/>
      <c r="Q69" s="301"/>
      <c r="R69" s="301"/>
      <c r="S69" s="518"/>
      <c r="T69" s="519"/>
      <c r="U69" s="329"/>
      <c r="V69" s="302"/>
      <c r="W69" s="302"/>
    </row>
    <row r="70" spans="1:23" s="7" customFormat="1" ht="25.5" x14ac:dyDescent="0.2">
      <c r="A70" s="212"/>
      <c r="B70" s="520"/>
      <c r="C70" s="284" t="s">
        <v>690</v>
      </c>
      <c r="D70" s="330" t="s">
        <v>373</v>
      </c>
      <c r="E70" s="331">
        <v>6.0000000000000001E-3</v>
      </c>
      <c r="F70" s="309">
        <v>43497</v>
      </c>
      <c r="G70" s="309">
        <v>43800</v>
      </c>
      <c r="H70" s="500"/>
      <c r="I70" s="310" t="s">
        <v>401</v>
      </c>
      <c r="J70" s="301">
        <v>0</v>
      </c>
      <c r="K70" s="301">
        <v>0</v>
      </c>
      <c r="L70" s="301">
        <v>0</v>
      </c>
      <c r="M70" s="301"/>
      <c r="N70" s="303"/>
      <c r="O70" s="300"/>
      <c r="P70" s="301"/>
      <c r="Q70" s="301"/>
      <c r="R70" s="301"/>
      <c r="S70" s="518"/>
      <c r="T70" s="519"/>
      <c r="U70" s="329"/>
      <c r="V70" s="302"/>
      <c r="W70" s="302"/>
    </row>
    <row r="71" spans="1:23" s="7" customFormat="1" ht="76.5" x14ac:dyDescent="0.2">
      <c r="A71" s="212"/>
      <c r="B71" s="520"/>
      <c r="C71" s="284" t="s">
        <v>691</v>
      </c>
      <c r="D71" s="330" t="s">
        <v>374</v>
      </c>
      <c r="E71" s="331">
        <v>6.0000000000000001E-3</v>
      </c>
      <c r="F71" s="309">
        <v>43497</v>
      </c>
      <c r="G71" s="309">
        <v>43800</v>
      </c>
      <c r="H71" s="310" t="s">
        <v>723</v>
      </c>
      <c r="I71" s="310" t="s">
        <v>402</v>
      </c>
      <c r="J71" s="301">
        <v>0</v>
      </c>
      <c r="K71" s="301">
        <v>0</v>
      </c>
      <c r="L71" s="301">
        <v>0</v>
      </c>
      <c r="M71" s="301"/>
      <c r="N71" s="303"/>
      <c r="O71" s="300"/>
      <c r="P71" s="301"/>
      <c r="Q71" s="301"/>
      <c r="R71" s="301"/>
      <c r="S71" s="518"/>
      <c r="T71" s="519"/>
      <c r="U71" s="329"/>
      <c r="V71" s="302"/>
      <c r="W71" s="302"/>
    </row>
    <row r="72" spans="1:23" s="7" customFormat="1" ht="63.75" x14ac:dyDescent="0.2">
      <c r="A72" s="212"/>
      <c r="B72" s="520" t="s">
        <v>394</v>
      </c>
      <c r="C72" s="284" t="s">
        <v>692</v>
      </c>
      <c r="D72" s="330" t="s">
        <v>375</v>
      </c>
      <c r="E72" s="331">
        <v>2E-3</v>
      </c>
      <c r="F72" s="309">
        <v>43252</v>
      </c>
      <c r="G72" s="309">
        <v>43800</v>
      </c>
      <c r="H72" s="363" t="s">
        <v>404</v>
      </c>
      <c r="I72" s="363" t="s">
        <v>403</v>
      </c>
      <c r="J72" s="301">
        <v>41382000</v>
      </c>
      <c r="K72" s="301"/>
      <c r="L72" s="301"/>
      <c r="M72" s="301"/>
      <c r="N72" s="303"/>
      <c r="O72" s="300"/>
      <c r="P72" s="301"/>
      <c r="Q72" s="301"/>
      <c r="R72" s="301"/>
      <c r="S72" s="518"/>
      <c r="T72" s="519"/>
      <c r="U72" s="329"/>
      <c r="V72" s="302"/>
      <c r="W72" s="302"/>
    </row>
    <row r="73" spans="1:23" s="342" customFormat="1" ht="48.75" customHeight="1" x14ac:dyDescent="0.2">
      <c r="B73" s="520"/>
      <c r="C73" s="339" t="s">
        <v>693</v>
      </c>
      <c r="D73" s="381" t="s">
        <v>376</v>
      </c>
      <c r="E73" s="382">
        <v>2.5000000000000001E-3</v>
      </c>
      <c r="F73" s="373">
        <v>43101</v>
      </c>
      <c r="G73" s="373">
        <v>43465</v>
      </c>
      <c r="H73" s="383" t="s">
        <v>405</v>
      </c>
      <c r="I73" s="383"/>
      <c r="J73" s="313">
        <v>0</v>
      </c>
      <c r="K73" s="384">
        <v>20900000</v>
      </c>
      <c r="L73" s="313">
        <v>0</v>
      </c>
      <c r="M73" s="313"/>
      <c r="N73" s="314"/>
      <c r="O73" s="317"/>
      <c r="P73" s="313"/>
      <c r="Q73" s="313"/>
      <c r="R73" s="313"/>
      <c r="S73" s="518"/>
      <c r="T73" s="519"/>
      <c r="U73" s="343"/>
      <c r="V73" s="344"/>
      <c r="W73" s="344"/>
    </row>
    <row r="74" spans="1:23" s="345" customFormat="1" ht="47.45" customHeight="1" x14ac:dyDescent="0.2">
      <c r="B74" s="520"/>
      <c r="C74" s="339" t="s">
        <v>694</v>
      </c>
      <c r="D74" s="340" t="s">
        <v>700</v>
      </c>
      <c r="E74" s="341">
        <v>2.5000000000000001E-3</v>
      </c>
      <c r="F74" s="311">
        <v>43497</v>
      </c>
      <c r="G74" s="311">
        <v>43800</v>
      </c>
      <c r="H74" s="346" t="s">
        <v>405</v>
      </c>
      <c r="I74" s="346" t="s">
        <v>403</v>
      </c>
      <c r="J74" s="313">
        <v>0</v>
      </c>
      <c r="K74" s="385">
        <v>778980000</v>
      </c>
      <c r="L74" s="313">
        <v>0</v>
      </c>
      <c r="M74" s="313"/>
      <c r="N74" s="314"/>
      <c r="O74" s="317"/>
      <c r="P74" s="313"/>
      <c r="Q74" s="313"/>
      <c r="R74" s="313"/>
      <c r="S74" s="518"/>
      <c r="T74" s="519"/>
      <c r="U74" s="347"/>
      <c r="V74" s="316"/>
      <c r="W74" s="316"/>
    </row>
    <row r="75" spans="1:23" s="421" customFormat="1" ht="26.25" x14ac:dyDescent="0.2">
      <c r="A75" s="296"/>
      <c r="B75" s="498" t="s">
        <v>406</v>
      </c>
      <c r="C75" s="498"/>
      <c r="D75" s="498"/>
      <c r="E75" s="420"/>
      <c r="F75" s="479"/>
      <c r="G75" s="479"/>
      <c r="H75" s="418"/>
      <c r="I75" s="418"/>
      <c r="J75" s="418"/>
      <c r="K75" s="418"/>
      <c r="L75" s="418"/>
      <c r="M75" s="418"/>
      <c r="N75" s="418"/>
      <c r="O75" s="418"/>
      <c r="P75" s="418"/>
      <c r="Q75" s="418"/>
      <c r="R75" s="419"/>
      <c r="S75" s="422"/>
      <c r="T75" s="423"/>
      <c r="U75" s="297"/>
      <c r="V75" s="297"/>
      <c r="W75" s="296"/>
    </row>
    <row r="76" spans="1:23" s="345" customFormat="1" ht="96" customHeight="1" x14ac:dyDescent="0.2">
      <c r="B76" s="360" t="s">
        <v>695</v>
      </c>
      <c r="C76" s="339" t="s">
        <v>696</v>
      </c>
      <c r="D76" s="340" t="s">
        <v>697</v>
      </c>
      <c r="E76" s="341"/>
      <c r="F76" s="311">
        <v>43497</v>
      </c>
      <c r="G76" s="311">
        <v>43800</v>
      </c>
      <c r="H76" s="346" t="s">
        <v>724</v>
      </c>
      <c r="I76" s="346" t="s">
        <v>701</v>
      </c>
      <c r="J76" s="313"/>
      <c r="K76" s="313"/>
      <c r="L76" s="313"/>
      <c r="M76" s="313"/>
      <c r="N76" s="314"/>
      <c r="O76" s="317"/>
      <c r="P76" s="313"/>
      <c r="Q76" s="313"/>
      <c r="R76" s="313"/>
      <c r="S76" s="348"/>
      <c r="T76" s="349"/>
      <c r="U76" s="347"/>
      <c r="V76" s="316"/>
      <c r="W76" s="316"/>
    </row>
    <row r="77" spans="1:23" s="5" customFormat="1" ht="28.5" customHeight="1" x14ac:dyDescent="0.2">
      <c r="A77" s="117"/>
      <c r="B77" s="491" t="s">
        <v>660</v>
      </c>
      <c r="C77" s="491"/>
      <c r="D77" s="491"/>
      <c r="E77" s="491"/>
      <c r="F77" s="491"/>
      <c r="G77" s="491"/>
      <c r="H77" s="491"/>
      <c r="I77" s="286"/>
      <c r="J77" s="287">
        <f>SUM(J48:J76)</f>
        <v>432597000</v>
      </c>
      <c r="K77" s="287">
        <f>SUM(K48:K76)</f>
        <v>4665830000</v>
      </c>
      <c r="L77" s="287">
        <f>SUM(L56:L76)</f>
        <v>0</v>
      </c>
      <c r="M77" s="286"/>
      <c r="N77" s="286"/>
      <c r="O77" s="365">
        <f>SUM(O56:O76)/24</f>
        <v>0</v>
      </c>
      <c r="P77" s="282">
        <f>SUM(P56:P76)</f>
        <v>0</v>
      </c>
      <c r="Q77" s="282">
        <f>SUM(Q56:Q76)</f>
        <v>0</v>
      </c>
      <c r="R77" s="286"/>
    </row>
    <row r="78" spans="1:23" s="5" customFormat="1" ht="28.5" customHeight="1" x14ac:dyDescent="0.2">
      <c r="A78" s="117"/>
      <c r="B78" s="379"/>
      <c r="C78" s="379"/>
      <c r="D78" s="379"/>
      <c r="E78" s="379"/>
      <c r="F78" s="379"/>
      <c r="G78" s="379"/>
      <c r="H78" s="379"/>
      <c r="I78" s="377"/>
      <c r="J78" s="378"/>
      <c r="K78" s="378"/>
      <c r="L78" s="378"/>
      <c r="M78" s="377"/>
      <c r="N78" s="377"/>
      <c r="O78" s="379"/>
      <c r="P78" s="380"/>
      <c r="Q78" s="380"/>
      <c r="R78" s="377"/>
    </row>
    <row r="79" spans="1:23" ht="33.75" customHeight="1" x14ac:dyDescent="0.2">
      <c r="A79" s="5"/>
      <c r="B79" s="492" t="s">
        <v>407</v>
      </c>
      <c r="C79" s="492"/>
      <c r="D79" s="492"/>
      <c r="E79" s="410"/>
      <c r="F79" s="493" t="s">
        <v>581</v>
      </c>
      <c r="G79" s="493"/>
      <c r="H79" s="411">
        <v>0.1</v>
      </c>
      <c r="I79" s="412"/>
      <c r="J79" s="412"/>
      <c r="K79" s="412"/>
      <c r="L79" s="412"/>
      <c r="M79" s="412"/>
      <c r="N79" s="412"/>
      <c r="O79" s="413"/>
      <c r="P79" s="412"/>
      <c r="Q79" s="412"/>
      <c r="R79" s="414"/>
      <c r="S79" s="116"/>
      <c r="T79" s="116"/>
      <c r="U79" s="116"/>
      <c r="V79" s="116"/>
      <c r="W79" s="5"/>
    </row>
    <row r="80" spans="1:23" s="396" customFormat="1" ht="48.75" customHeight="1" x14ac:dyDescent="0.2">
      <c r="A80" s="395"/>
      <c r="B80" s="496" t="s">
        <v>757</v>
      </c>
      <c r="C80" s="112" t="s">
        <v>307</v>
      </c>
      <c r="D80" s="402" t="s">
        <v>758</v>
      </c>
      <c r="E80" s="397"/>
      <c r="F80" s="351">
        <v>43466</v>
      </c>
      <c r="G80" s="351">
        <v>43830</v>
      </c>
      <c r="H80" s="484" t="s">
        <v>763</v>
      </c>
      <c r="I80" s="386" t="s">
        <v>761</v>
      </c>
      <c r="J80" s="399"/>
      <c r="K80" s="399"/>
      <c r="L80" s="399"/>
      <c r="M80" s="398"/>
      <c r="N80" s="400"/>
      <c r="O80" s="401"/>
      <c r="P80" s="399"/>
      <c r="Q80" s="399"/>
      <c r="R80" s="399"/>
    </row>
    <row r="81" spans="1:21" s="396" customFormat="1" ht="54.75" customHeight="1" x14ac:dyDescent="0.2">
      <c r="A81" s="395"/>
      <c r="B81" s="496"/>
      <c r="C81" s="112" t="s">
        <v>308</v>
      </c>
      <c r="D81" s="402" t="s">
        <v>759</v>
      </c>
      <c r="E81" s="397"/>
      <c r="F81" s="351">
        <v>43466</v>
      </c>
      <c r="G81" s="351">
        <v>43830</v>
      </c>
      <c r="H81" s="497"/>
      <c r="I81" s="386" t="s">
        <v>762</v>
      </c>
      <c r="J81" s="399"/>
      <c r="K81" s="399"/>
      <c r="L81" s="399"/>
      <c r="M81" s="398"/>
      <c r="N81" s="400"/>
      <c r="O81" s="401"/>
      <c r="P81" s="399"/>
      <c r="Q81" s="399"/>
      <c r="R81" s="399"/>
    </row>
    <row r="82" spans="1:21" s="396" customFormat="1" ht="48.75" customHeight="1" x14ac:dyDescent="0.2">
      <c r="A82" s="395"/>
      <c r="B82" s="496"/>
      <c r="C82" s="112" t="s">
        <v>772</v>
      </c>
      <c r="D82" s="402" t="s">
        <v>760</v>
      </c>
      <c r="E82" s="397"/>
      <c r="F82" s="351">
        <v>43466</v>
      </c>
      <c r="G82" s="351">
        <v>43830</v>
      </c>
      <c r="H82" s="497"/>
      <c r="I82" s="386" t="s">
        <v>761</v>
      </c>
      <c r="J82" s="399"/>
      <c r="K82" s="399"/>
      <c r="L82" s="399"/>
      <c r="M82" s="398"/>
      <c r="N82" s="400"/>
      <c r="O82" s="401"/>
      <c r="P82" s="399"/>
      <c r="Q82" s="399"/>
      <c r="R82" s="399"/>
    </row>
    <row r="83" spans="1:21" s="396" customFormat="1" ht="21.75" customHeight="1" x14ac:dyDescent="0.2">
      <c r="A83" s="395"/>
      <c r="B83" s="392"/>
      <c r="C83" s="392"/>
      <c r="D83" s="392"/>
      <c r="E83" s="392"/>
      <c r="F83" s="392"/>
      <c r="G83" s="392"/>
      <c r="H83" s="485"/>
      <c r="I83" s="393"/>
      <c r="J83" s="135"/>
      <c r="K83" s="135"/>
      <c r="L83" s="135"/>
      <c r="M83" s="393"/>
      <c r="N83" s="394"/>
      <c r="O83" s="134"/>
      <c r="P83" s="135"/>
      <c r="Q83" s="135"/>
      <c r="R83" s="135"/>
    </row>
    <row r="84" spans="1:21" s="5" customFormat="1" ht="33.75" customHeight="1" x14ac:dyDescent="0.2">
      <c r="B84" s="489" t="s">
        <v>773</v>
      </c>
      <c r="C84" s="489"/>
      <c r="D84" s="489"/>
      <c r="E84" s="403"/>
      <c r="F84" s="490" t="s">
        <v>581</v>
      </c>
      <c r="G84" s="490"/>
      <c r="H84" s="404">
        <v>0.15</v>
      </c>
      <c r="I84" s="405"/>
      <c r="J84" s="405"/>
      <c r="K84" s="405"/>
      <c r="L84" s="405"/>
      <c r="M84" s="405"/>
      <c r="N84" s="406"/>
      <c r="O84" s="407">
        <f>H84*O87</f>
        <v>0</v>
      </c>
      <c r="P84" s="405"/>
      <c r="Q84" s="405"/>
      <c r="R84" s="408"/>
      <c r="S84" s="116"/>
      <c r="T84" s="116"/>
    </row>
    <row r="85" spans="1:21" s="5" customFormat="1" ht="48.6" customHeight="1" x14ac:dyDescent="0.2">
      <c r="B85" s="503" t="s">
        <v>412</v>
      </c>
      <c r="C85" s="112" t="s">
        <v>408</v>
      </c>
      <c r="D85" s="110" t="s">
        <v>409</v>
      </c>
      <c r="E85" s="350">
        <v>7.4999999999999997E-2</v>
      </c>
      <c r="F85" s="351">
        <v>43466</v>
      </c>
      <c r="G85" s="351">
        <v>43830</v>
      </c>
      <c r="H85" s="484" t="s">
        <v>725</v>
      </c>
      <c r="I85" s="90" t="s">
        <v>410</v>
      </c>
      <c r="J85" s="128">
        <v>900958014</v>
      </c>
      <c r="K85" s="128"/>
      <c r="L85" s="128"/>
      <c r="M85" s="128"/>
      <c r="N85" s="308"/>
      <c r="O85" s="352"/>
      <c r="P85" s="128"/>
      <c r="Q85" s="128"/>
      <c r="R85" s="128"/>
      <c r="S85" s="114"/>
      <c r="T85" s="2"/>
      <c r="U85" s="2"/>
    </row>
    <row r="86" spans="1:21" s="5" customFormat="1" ht="57" customHeight="1" x14ac:dyDescent="0.2">
      <c r="B86" s="504"/>
      <c r="C86" s="112" t="s">
        <v>414</v>
      </c>
      <c r="D86" s="110" t="s">
        <v>661</v>
      </c>
      <c r="E86" s="52">
        <v>7.4999999999999997E-2</v>
      </c>
      <c r="F86" s="351">
        <v>43466</v>
      </c>
      <c r="G86" s="351">
        <v>43830</v>
      </c>
      <c r="H86" s="485"/>
      <c r="I86" s="90" t="s">
        <v>411</v>
      </c>
      <c r="J86" s="128">
        <f>+J91</f>
        <v>3595200000</v>
      </c>
      <c r="K86" s="128">
        <f>+K91</f>
        <v>8585759000</v>
      </c>
      <c r="L86" s="128"/>
      <c r="M86" s="128"/>
      <c r="N86" s="353"/>
      <c r="O86" s="354"/>
      <c r="P86" s="128"/>
      <c r="Q86" s="113"/>
      <c r="R86" s="355"/>
      <c r="S86" s="114"/>
      <c r="T86" s="2"/>
      <c r="U86" s="2"/>
    </row>
    <row r="87" spans="1:21" s="5" customFormat="1" ht="28.5" customHeight="1" x14ac:dyDescent="0.2">
      <c r="A87" s="117"/>
      <c r="B87" s="480" t="s">
        <v>660</v>
      </c>
      <c r="C87" s="480"/>
      <c r="D87" s="480"/>
      <c r="E87" s="480"/>
      <c r="F87" s="480"/>
      <c r="G87" s="480"/>
      <c r="H87" s="480"/>
      <c r="I87" s="118"/>
      <c r="J87" s="129">
        <f>SUM(J85:J86)</f>
        <v>4496158014</v>
      </c>
      <c r="K87" s="129">
        <f>SUM(K85:K86)</f>
        <v>8585759000</v>
      </c>
      <c r="L87" s="129">
        <f>SUM(L85:L86)</f>
        <v>0</v>
      </c>
      <c r="M87" s="133"/>
      <c r="N87" s="133"/>
      <c r="O87" s="136">
        <f>SUM(O85:O86)/2</f>
        <v>0</v>
      </c>
      <c r="P87" s="129">
        <f>SUM(P85:P86)</f>
        <v>0</v>
      </c>
      <c r="Q87" s="129">
        <f>SUM(Q85:Q86)</f>
        <v>0</v>
      </c>
      <c r="R87" s="135">
        <f t="shared" ref="R87" si="0">SUM(R85:R86)</f>
        <v>0</v>
      </c>
    </row>
    <row r="88" spans="1:21" s="5" customFormat="1" ht="43.5" customHeight="1" x14ac:dyDescent="0.2">
      <c r="B88" s="127"/>
      <c r="C88" s="112"/>
      <c r="D88" s="110"/>
      <c r="E88" s="52"/>
      <c r="F88" s="111"/>
      <c r="G88" s="111"/>
      <c r="H88" s="113"/>
      <c r="I88" s="90"/>
      <c r="J88" s="128"/>
      <c r="K88" s="128"/>
      <c r="L88" s="128"/>
      <c r="M88" s="128"/>
      <c r="N88" s="113"/>
      <c r="O88" s="113"/>
      <c r="P88" s="113"/>
      <c r="Q88" s="113"/>
      <c r="R88" s="2"/>
      <c r="S88" s="114"/>
      <c r="T88" s="2"/>
      <c r="U88" s="2"/>
    </row>
    <row r="89" spans="1:21" s="5" customFormat="1" ht="15" customHeight="1" x14ac:dyDescent="0.2">
      <c r="B89" s="146"/>
      <c r="C89" s="146"/>
      <c r="D89" s="147"/>
      <c r="E89" s="148"/>
      <c r="F89" s="483"/>
      <c r="G89" s="483"/>
      <c r="H89" s="483"/>
      <c r="I89" s="483"/>
      <c r="J89" s="486" t="s">
        <v>584</v>
      </c>
      <c r="K89" s="486"/>
      <c r="L89" s="486"/>
      <c r="M89" s="149"/>
      <c r="N89" s="149"/>
      <c r="O89" s="149"/>
      <c r="P89" s="486" t="s">
        <v>585</v>
      </c>
      <c r="Q89" s="486"/>
      <c r="R89" s="486"/>
    </row>
    <row r="90" spans="1:21" s="5" customFormat="1" ht="26.25" x14ac:dyDescent="0.2">
      <c r="B90" s="146"/>
      <c r="C90" s="146"/>
      <c r="D90" s="147"/>
      <c r="E90" s="148"/>
      <c r="F90" s="483"/>
      <c r="G90" s="483"/>
      <c r="H90" s="483"/>
      <c r="I90" s="483"/>
      <c r="J90" s="222" t="s">
        <v>313</v>
      </c>
      <c r="K90" s="222" t="s">
        <v>312</v>
      </c>
      <c r="L90" s="222" t="s">
        <v>316</v>
      </c>
      <c r="M90" s="149"/>
      <c r="N90" s="149"/>
      <c r="O90" s="149"/>
      <c r="P90" s="222" t="s">
        <v>313</v>
      </c>
      <c r="Q90" s="222" t="s">
        <v>312</v>
      </c>
      <c r="R90" s="222" t="s">
        <v>316</v>
      </c>
    </row>
    <row r="91" spans="1:21" s="5" customFormat="1" ht="21.75" customHeight="1" x14ac:dyDescent="0.2">
      <c r="B91" s="146"/>
      <c r="C91" s="146"/>
      <c r="D91" s="147"/>
      <c r="E91" s="148"/>
      <c r="F91" s="206"/>
      <c r="G91" s="206"/>
      <c r="H91" s="206"/>
      <c r="I91" s="206"/>
      <c r="J91" s="508">
        <f>J12+J45+J77</f>
        <v>3595200000</v>
      </c>
      <c r="K91" s="508">
        <f>K12+K45+K77</f>
        <v>8585759000</v>
      </c>
      <c r="L91" s="508">
        <f>L12+L45+L77</f>
        <v>0</v>
      </c>
      <c r="M91" s="149"/>
      <c r="N91" s="487" t="s">
        <v>582</v>
      </c>
      <c r="O91" s="507"/>
      <c r="P91" s="175"/>
      <c r="Q91" s="175"/>
      <c r="R91" s="175"/>
    </row>
    <row r="92" spans="1:21" s="5" customFormat="1" ht="56.25" customHeight="1" x14ac:dyDescent="0.2">
      <c r="A92" s="2"/>
      <c r="B92" s="150"/>
      <c r="C92" s="150"/>
      <c r="D92" s="487" t="s">
        <v>413</v>
      </c>
      <c r="E92" s="1"/>
      <c r="F92" s="505">
        <f>H7+H13+H47+H79+H84</f>
        <v>1</v>
      </c>
      <c r="G92" s="487" t="s">
        <v>583</v>
      </c>
      <c r="H92" s="487"/>
      <c r="I92" s="487"/>
      <c r="J92" s="508"/>
      <c r="K92" s="508"/>
      <c r="L92" s="508"/>
      <c r="M92" s="151"/>
      <c r="N92" s="487"/>
      <c r="O92" s="507"/>
      <c r="P92" s="283"/>
      <c r="Q92" s="154"/>
      <c r="R92" s="154"/>
    </row>
    <row r="93" spans="1:21" s="5" customFormat="1" ht="35.25" x14ac:dyDescent="0.2">
      <c r="A93" s="2"/>
      <c r="B93" s="150"/>
      <c r="C93" s="150"/>
      <c r="D93" s="487"/>
      <c r="E93" s="1"/>
      <c r="F93" s="505"/>
      <c r="G93" s="487"/>
      <c r="H93" s="487"/>
      <c r="I93" s="487"/>
      <c r="J93" s="506">
        <f>J91+K91+L91</f>
        <v>12180959000</v>
      </c>
      <c r="K93" s="506"/>
      <c r="L93" s="506"/>
      <c r="M93" s="151"/>
      <c r="N93" s="487"/>
      <c r="O93" s="507"/>
      <c r="P93" s="506"/>
      <c r="Q93" s="506"/>
      <c r="R93" s="506"/>
    </row>
    <row r="94" spans="1:21" s="5" customFormat="1" ht="49.5" customHeight="1" x14ac:dyDescent="0.2">
      <c r="B94" s="152"/>
      <c r="C94" s="152"/>
      <c r="D94" s="502"/>
      <c r="E94" s="502"/>
      <c r="F94" s="502"/>
      <c r="G94" s="502"/>
      <c r="H94" s="152"/>
      <c r="I94" s="152"/>
      <c r="J94" s="152"/>
      <c r="K94" s="152"/>
      <c r="L94" s="210"/>
      <c r="M94" s="210"/>
      <c r="N94" s="210"/>
      <c r="O94" s="210"/>
      <c r="P94" s="210"/>
      <c r="Q94" s="211"/>
      <c r="R94" s="153"/>
    </row>
    <row r="95" spans="1:21" s="5" customFormat="1" ht="18" x14ac:dyDescent="0.2">
      <c r="A95" s="2"/>
      <c r="B95" s="89"/>
      <c r="C95" s="89"/>
      <c r="D95" s="478"/>
      <c r="E95" s="478"/>
      <c r="F95" s="478"/>
      <c r="G95" s="478"/>
      <c r="H95" s="89"/>
      <c r="I95" s="89"/>
      <c r="J95" s="89"/>
      <c r="K95" s="140"/>
      <c r="L95" s="478"/>
      <c r="M95" s="478"/>
      <c r="N95" s="478"/>
      <c r="O95" s="478"/>
      <c r="P95" s="478"/>
      <c r="Q95" s="501"/>
      <c r="R95" s="2"/>
    </row>
    <row r="96" spans="1:21" s="5" customFormat="1" x14ac:dyDescent="0.2">
      <c r="A96" s="2"/>
      <c r="B96" s="137"/>
      <c r="C96" s="137"/>
      <c r="D96" s="477"/>
      <c r="E96" s="477"/>
      <c r="F96" s="477"/>
      <c r="G96" s="477"/>
      <c r="H96" s="138"/>
      <c r="I96" s="138"/>
      <c r="J96" s="138"/>
      <c r="K96" s="138"/>
      <c r="L96" s="139"/>
      <c r="M96" s="139"/>
      <c r="N96" s="139"/>
      <c r="O96" s="139"/>
      <c r="P96" s="139"/>
      <c r="Q96" s="139"/>
      <c r="R96" s="2"/>
    </row>
    <row r="97" spans="1:18" s="5" customFormat="1" ht="120.75" customHeight="1" x14ac:dyDescent="0.2">
      <c r="A97" s="2"/>
      <c r="B97" s="2"/>
      <c r="C97" s="2"/>
      <c r="D97" s="2"/>
      <c r="E97" s="2"/>
      <c r="F97" s="2"/>
      <c r="G97" s="2"/>
      <c r="H97" s="2"/>
      <c r="I97" s="2"/>
      <c r="J97" s="2"/>
      <c r="K97" s="2"/>
      <c r="L97" s="26"/>
      <c r="M97" s="26"/>
      <c r="N97" s="26"/>
      <c r="O97" s="26"/>
      <c r="P97" s="26"/>
      <c r="Q97" s="2"/>
      <c r="R97" s="2"/>
    </row>
    <row r="98" spans="1:18" s="5" customFormat="1" ht="120.75" customHeight="1" x14ac:dyDescent="0.2">
      <c r="A98" s="2"/>
      <c r="B98" s="2"/>
      <c r="C98" s="2"/>
      <c r="D98" s="2"/>
      <c r="E98" s="2"/>
      <c r="F98" s="2"/>
      <c r="G98" s="2"/>
      <c r="H98" s="2"/>
      <c r="I98" s="2"/>
      <c r="J98" s="2"/>
      <c r="K98" s="2"/>
      <c r="L98" s="26"/>
      <c r="M98" s="26"/>
      <c r="N98" s="26"/>
      <c r="O98" s="26"/>
      <c r="P98" s="26"/>
      <c r="Q98" s="2"/>
      <c r="R98" s="2"/>
    </row>
    <row r="99" spans="1:18" s="5" customFormat="1" ht="120.75" customHeight="1" x14ac:dyDescent="0.2">
      <c r="A99" s="1"/>
      <c r="B99" s="1"/>
      <c r="C99" s="1"/>
      <c r="D99" s="1"/>
      <c r="E99" s="1"/>
      <c r="F99" s="1"/>
      <c r="G99" s="1"/>
      <c r="H99" s="1"/>
      <c r="I99" s="1"/>
      <c r="J99" s="1"/>
      <c r="K99" s="1"/>
      <c r="L99" s="6"/>
      <c r="M99" s="6"/>
      <c r="N99" s="6"/>
      <c r="O99" s="6"/>
      <c r="P99" s="6"/>
      <c r="Q99" s="1"/>
      <c r="R99" s="1"/>
    </row>
    <row r="100" spans="1:18" s="5" customFormat="1" ht="120.75" customHeight="1" x14ac:dyDescent="0.2">
      <c r="A100" s="1"/>
      <c r="B100" s="1"/>
      <c r="C100" s="1"/>
      <c r="D100" s="1"/>
      <c r="E100" s="1"/>
      <c r="F100" s="1"/>
      <c r="G100" s="1"/>
      <c r="H100" s="1"/>
      <c r="I100" s="1"/>
      <c r="J100" s="1"/>
      <c r="K100" s="1"/>
      <c r="L100" s="6"/>
      <c r="M100" s="6"/>
      <c r="N100" s="6"/>
      <c r="O100" s="6"/>
      <c r="P100" s="6"/>
      <c r="Q100" s="1"/>
      <c r="R100" s="1"/>
    </row>
    <row r="101" spans="1:18" s="5" customFormat="1" ht="120.75" customHeight="1" x14ac:dyDescent="0.2">
      <c r="A101" s="1"/>
      <c r="B101" s="1"/>
      <c r="C101" s="1"/>
      <c r="D101" s="1"/>
      <c r="E101" s="1"/>
      <c r="F101" s="1"/>
      <c r="G101" s="1"/>
      <c r="H101" s="1"/>
      <c r="I101" s="1"/>
      <c r="J101" s="1"/>
      <c r="K101" s="1"/>
      <c r="L101" s="6"/>
      <c r="M101" s="6"/>
      <c r="N101" s="6"/>
      <c r="O101" s="6"/>
      <c r="P101" s="6"/>
      <c r="Q101" s="1"/>
      <c r="R101" s="1"/>
    </row>
    <row r="102" spans="1:18" s="5" customFormat="1" ht="120.75" customHeight="1" x14ac:dyDescent="0.2">
      <c r="A102" s="1"/>
      <c r="B102" s="1"/>
      <c r="C102" s="1"/>
      <c r="D102" s="1"/>
      <c r="E102" s="1"/>
      <c r="F102" s="1"/>
      <c r="G102" s="1"/>
      <c r="H102" s="1"/>
      <c r="I102" s="1"/>
      <c r="J102" s="1"/>
      <c r="K102" s="1"/>
      <c r="L102" s="6"/>
      <c r="M102" s="6"/>
      <c r="N102" s="6"/>
      <c r="O102" s="6"/>
      <c r="P102" s="6"/>
      <c r="Q102" s="1"/>
      <c r="R102" s="1"/>
    </row>
    <row r="103" spans="1:18" s="5" customFormat="1" ht="120.75" customHeight="1" x14ac:dyDescent="0.2">
      <c r="A103" s="1"/>
      <c r="B103" s="1"/>
      <c r="C103" s="1"/>
      <c r="D103" s="1"/>
      <c r="E103" s="1"/>
      <c r="F103" s="1"/>
      <c r="G103" s="1"/>
      <c r="H103" s="1"/>
      <c r="I103" s="1"/>
      <c r="J103" s="1"/>
      <c r="K103" s="1"/>
      <c r="L103" s="6"/>
      <c r="M103" s="6"/>
      <c r="N103" s="6"/>
      <c r="O103" s="6"/>
      <c r="P103" s="6"/>
      <c r="Q103" s="1"/>
      <c r="R103" s="1"/>
    </row>
    <row r="104" spans="1:18" s="5" customFormat="1" ht="120.75" customHeight="1" x14ac:dyDescent="0.2">
      <c r="A104" s="1"/>
      <c r="B104" s="1"/>
      <c r="C104" s="1"/>
      <c r="D104" s="1"/>
      <c r="E104" s="1"/>
      <c r="F104" s="1"/>
      <c r="G104" s="1"/>
      <c r="H104" s="1"/>
      <c r="I104" s="1"/>
      <c r="J104" s="1"/>
      <c r="K104" s="1"/>
      <c r="L104" s="6"/>
      <c r="M104" s="6"/>
      <c r="N104" s="6"/>
      <c r="O104" s="6"/>
      <c r="P104" s="6"/>
      <c r="Q104" s="1"/>
      <c r="R104" s="1"/>
    </row>
    <row r="105" spans="1:18" s="5" customFormat="1" ht="120.75" customHeight="1" x14ac:dyDescent="0.2">
      <c r="A105" s="1"/>
      <c r="B105" s="1"/>
      <c r="C105" s="1"/>
      <c r="D105" s="1"/>
      <c r="E105" s="1"/>
      <c r="F105" s="1"/>
      <c r="G105" s="1"/>
      <c r="H105" s="1"/>
      <c r="I105" s="1"/>
      <c r="J105" s="1"/>
      <c r="K105" s="1"/>
      <c r="L105" s="6"/>
      <c r="M105" s="6"/>
      <c r="N105" s="6"/>
      <c r="O105" s="6"/>
      <c r="P105" s="6"/>
      <c r="Q105" s="1"/>
      <c r="R105" s="1"/>
    </row>
    <row r="106" spans="1:18" s="5" customFormat="1" ht="120.75" customHeight="1" x14ac:dyDescent="0.2">
      <c r="A106" s="1"/>
      <c r="B106" s="1"/>
      <c r="C106" s="1"/>
      <c r="D106" s="1"/>
      <c r="E106" s="1"/>
      <c r="F106" s="1"/>
      <c r="G106" s="1"/>
      <c r="H106" s="1"/>
      <c r="I106" s="1"/>
      <c r="J106" s="1"/>
      <c r="K106" s="1"/>
      <c r="L106" s="6"/>
      <c r="M106" s="6"/>
      <c r="N106" s="6"/>
      <c r="O106" s="6"/>
      <c r="P106" s="6"/>
      <c r="Q106" s="1"/>
      <c r="R106" s="1"/>
    </row>
    <row r="107" spans="1:18" s="5" customFormat="1" ht="120.75" customHeight="1" x14ac:dyDescent="0.2">
      <c r="A107" s="1"/>
      <c r="B107" s="1"/>
      <c r="C107" s="1"/>
      <c r="D107" s="1"/>
      <c r="E107" s="1"/>
      <c r="F107" s="1"/>
      <c r="G107" s="1"/>
      <c r="H107" s="1"/>
      <c r="I107" s="1"/>
      <c r="J107" s="1"/>
      <c r="K107" s="1"/>
      <c r="L107" s="6"/>
      <c r="M107" s="6"/>
      <c r="N107" s="6"/>
      <c r="O107" s="6"/>
      <c r="P107" s="6"/>
      <c r="Q107" s="1"/>
      <c r="R107" s="1"/>
    </row>
    <row r="108" spans="1:18" s="5" customFormat="1" ht="120.75" customHeight="1" x14ac:dyDescent="0.2">
      <c r="A108" s="1"/>
      <c r="B108" s="1"/>
      <c r="C108" s="1"/>
      <c r="D108" s="1"/>
      <c r="E108" s="1"/>
      <c r="F108" s="1"/>
      <c r="G108" s="1"/>
      <c r="H108" s="1"/>
      <c r="I108" s="1"/>
      <c r="J108" s="1"/>
      <c r="K108" s="1"/>
      <c r="L108" s="6"/>
      <c r="M108" s="6"/>
      <c r="N108" s="6"/>
      <c r="O108" s="6"/>
      <c r="P108" s="6"/>
      <c r="Q108" s="1"/>
      <c r="R108" s="1"/>
    </row>
    <row r="109" spans="1:18" s="5" customFormat="1" ht="120.75" customHeight="1" x14ac:dyDescent="0.2">
      <c r="A109" s="1"/>
      <c r="B109" s="1"/>
      <c r="C109" s="1"/>
      <c r="D109" s="1"/>
      <c r="E109" s="1"/>
      <c r="F109" s="1"/>
      <c r="G109" s="1"/>
      <c r="H109" s="1"/>
      <c r="I109" s="1"/>
      <c r="J109" s="1"/>
      <c r="K109" s="1"/>
      <c r="L109" s="6"/>
      <c r="M109" s="6"/>
      <c r="N109" s="6"/>
      <c r="O109" s="6"/>
      <c r="P109" s="6"/>
      <c r="Q109" s="1"/>
      <c r="R109" s="1"/>
    </row>
    <row r="110" spans="1:18" s="5" customFormat="1" ht="120.75" customHeight="1" x14ac:dyDescent="0.2">
      <c r="A110" s="1"/>
      <c r="B110" s="1"/>
      <c r="C110" s="1"/>
      <c r="D110" s="1"/>
      <c r="E110" s="1"/>
      <c r="F110" s="1"/>
      <c r="G110" s="1"/>
      <c r="H110" s="1"/>
      <c r="I110" s="1"/>
      <c r="J110" s="1"/>
      <c r="K110" s="1"/>
      <c r="L110" s="6"/>
      <c r="M110" s="6"/>
      <c r="N110" s="6"/>
      <c r="O110" s="6"/>
      <c r="P110" s="6"/>
      <c r="Q110" s="1"/>
      <c r="R110" s="1"/>
    </row>
    <row r="111" spans="1:18" s="5" customFormat="1" ht="120.75" customHeight="1" x14ac:dyDescent="0.2">
      <c r="A111" s="1"/>
      <c r="B111" s="1"/>
      <c r="C111" s="1"/>
      <c r="D111" s="1"/>
      <c r="E111" s="1"/>
      <c r="F111" s="1"/>
      <c r="G111" s="1"/>
      <c r="H111" s="1"/>
      <c r="I111" s="1"/>
      <c r="J111" s="1"/>
      <c r="K111" s="1"/>
      <c r="L111" s="6"/>
      <c r="M111" s="6"/>
      <c r="N111" s="6"/>
      <c r="O111" s="6"/>
      <c r="P111" s="6"/>
      <c r="Q111" s="1"/>
      <c r="R111" s="1"/>
    </row>
    <row r="112" spans="1:18" s="5" customFormat="1" ht="120.75" customHeight="1" x14ac:dyDescent="0.2">
      <c r="A112" s="1"/>
      <c r="B112" s="1"/>
      <c r="C112" s="1"/>
      <c r="D112" s="1"/>
      <c r="E112" s="1"/>
      <c r="F112" s="1"/>
      <c r="G112" s="1"/>
      <c r="H112" s="1"/>
      <c r="I112" s="1"/>
      <c r="J112" s="1"/>
      <c r="K112" s="1"/>
      <c r="L112" s="6"/>
      <c r="M112" s="6"/>
      <c r="N112" s="6"/>
      <c r="O112" s="6"/>
      <c r="P112" s="6"/>
      <c r="Q112" s="1"/>
      <c r="R112" s="1"/>
    </row>
    <row r="113" spans="1:18" s="5" customFormat="1" ht="120.75" customHeight="1" x14ac:dyDescent="0.2">
      <c r="A113" s="1"/>
      <c r="B113" s="1"/>
      <c r="C113" s="1"/>
      <c r="D113" s="1"/>
      <c r="E113" s="1"/>
      <c r="F113" s="1"/>
      <c r="G113" s="1"/>
      <c r="H113" s="1"/>
      <c r="I113" s="1"/>
      <c r="J113" s="1"/>
      <c r="K113" s="1"/>
      <c r="L113" s="6"/>
      <c r="M113" s="6"/>
      <c r="N113" s="6"/>
      <c r="O113" s="6"/>
      <c r="P113" s="6"/>
      <c r="Q113" s="1"/>
      <c r="R113" s="1"/>
    </row>
    <row r="114" spans="1:18" s="5" customFormat="1" ht="120.75" customHeight="1" x14ac:dyDescent="0.2">
      <c r="A114" s="1"/>
      <c r="B114" s="1"/>
      <c r="C114" s="1"/>
      <c r="D114" s="1"/>
      <c r="E114" s="1"/>
      <c r="F114" s="1"/>
      <c r="G114" s="1"/>
      <c r="H114" s="1"/>
      <c r="I114" s="1"/>
      <c r="J114" s="1"/>
      <c r="K114" s="1"/>
      <c r="L114" s="6"/>
      <c r="M114" s="6"/>
      <c r="N114" s="6"/>
      <c r="O114" s="6"/>
      <c r="P114" s="6"/>
      <c r="Q114" s="1"/>
      <c r="R114" s="1"/>
    </row>
    <row r="115" spans="1:18" s="5" customFormat="1" ht="120.75" customHeight="1" x14ac:dyDescent="0.2">
      <c r="A115" s="1"/>
      <c r="B115" s="1"/>
      <c r="C115" s="1"/>
      <c r="D115" s="1"/>
      <c r="E115" s="1"/>
      <c r="F115" s="1"/>
      <c r="G115" s="1"/>
      <c r="H115" s="1"/>
      <c r="I115" s="1"/>
      <c r="J115" s="1"/>
      <c r="K115" s="1"/>
      <c r="L115" s="6"/>
      <c r="M115" s="6"/>
      <c r="N115" s="6"/>
      <c r="O115" s="6"/>
      <c r="P115" s="6"/>
      <c r="Q115" s="1"/>
      <c r="R115" s="1"/>
    </row>
    <row r="116" spans="1:18" s="5" customFormat="1" ht="120.75" customHeight="1" x14ac:dyDescent="0.2">
      <c r="A116" s="1"/>
      <c r="B116" s="1"/>
      <c r="C116" s="1"/>
      <c r="D116" s="1"/>
      <c r="E116" s="1"/>
      <c r="F116" s="1"/>
      <c r="G116" s="1"/>
      <c r="H116" s="1"/>
      <c r="I116" s="1"/>
      <c r="J116" s="1"/>
      <c r="K116" s="1"/>
      <c r="L116" s="6"/>
      <c r="M116" s="6"/>
      <c r="N116" s="6"/>
      <c r="O116" s="6"/>
      <c r="P116" s="6"/>
      <c r="Q116" s="1"/>
      <c r="R116" s="1"/>
    </row>
    <row r="117" spans="1:18" s="5" customFormat="1" ht="120.75" customHeight="1" x14ac:dyDescent="0.2">
      <c r="A117" s="1"/>
      <c r="B117" s="1"/>
      <c r="C117" s="1"/>
      <c r="D117" s="1"/>
      <c r="E117" s="1"/>
      <c r="F117" s="1"/>
      <c r="G117" s="1"/>
      <c r="H117" s="1"/>
      <c r="I117" s="1"/>
      <c r="J117" s="1"/>
      <c r="K117" s="1"/>
      <c r="L117" s="6"/>
      <c r="M117" s="6"/>
      <c r="N117" s="6"/>
      <c r="O117" s="6"/>
      <c r="P117" s="6"/>
      <c r="Q117" s="1"/>
      <c r="R117" s="1"/>
    </row>
    <row r="118" spans="1:18" s="5" customFormat="1" ht="120.75" customHeight="1" x14ac:dyDescent="0.2">
      <c r="A118" s="1"/>
      <c r="B118" s="1"/>
      <c r="C118" s="1"/>
      <c r="D118" s="1"/>
      <c r="E118" s="1"/>
      <c r="F118" s="1"/>
      <c r="G118" s="1"/>
      <c r="H118" s="1"/>
      <c r="I118" s="1"/>
      <c r="J118" s="1"/>
      <c r="K118" s="1"/>
      <c r="L118" s="6"/>
      <c r="M118" s="6"/>
      <c r="N118" s="6"/>
      <c r="O118" s="6"/>
      <c r="P118" s="6"/>
      <c r="Q118" s="1"/>
      <c r="R118" s="1"/>
    </row>
    <row r="119" spans="1:18" s="5" customFormat="1" ht="120.75" customHeight="1" x14ac:dyDescent="0.2">
      <c r="A119" s="1"/>
      <c r="B119" s="1"/>
      <c r="C119" s="1"/>
      <c r="D119" s="1"/>
      <c r="E119" s="1"/>
      <c r="F119" s="1"/>
      <c r="G119" s="1"/>
      <c r="H119" s="1"/>
      <c r="I119" s="1"/>
      <c r="J119" s="1"/>
      <c r="K119" s="1"/>
      <c r="L119" s="6"/>
      <c r="M119" s="6"/>
      <c r="N119" s="6"/>
      <c r="O119" s="6"/>
      <c r="P119" s="6"/>
      <c r="Q119" s="1"/>
      <c r="R119" s="1"/>
    </row>
  </sheetData>
  <sheetProtection algorithmName="SHA-512" hashValue="HLb0Ntq8uBdCK0dCKfmiRAHATPxsPLihLOqJc8VG7pM1txBI5QB8rcvL5sq163tIYYWS9qdcBzqXFlLM6WdP6Q==" saltValue="2kiT/HiJ8fDEySdF0PgMFQ==" spinCount="100000" sheet="1" objects="1" scenarios="1" formatCells="0" formatColumns="0" insertRows="0" autoFilter="0"/>
  <dataConsolidate/>
  <mergeCells count="76">
    <mergeCell ref="S72:S74"/>
    <mergeCell ref="T72:T74"/>
    <mergeCell ref="B72:B74"/>
    <mergeCell ref="S53:S71"/>
    <mergeCell ref="T53:T71"/>
    <mergeCell ref="B67:B71"/>
    <mergeCell ref="H53:H57"/>
    <mergeCell ref="H69:H70"/>
    <mergeCell ref="B48:B58"/>
    <mergeCell ref="B60:B66"/>
    <mergeCell ref="H48:H51"/>
    <mergeCell ref="B59:D59"/>
    <mergeCell ref="F59:G59"/>
    <mergeCell ref="H61:H63"/>
    <mergeCell ref="H29:H30"/>
    <mergeCell ref="B23:G23"/>
    <mergeCell ref="B36:G36"/>
    <mergeCell ref="H41:H42"/>
    <mergeCell ref="B24:B31"/>
    <mergeCell ref="J41:J42"/>
    <mergeCell ref="K41:K42"/>
    <mergeCell ref="L41:L42"/>
    <mergeCell ref="D2:P3"/>
    <mergeCell ref="D4:P4"/>
    <mergeCell ref="N5:R5"/>
    <mergeCell ref="B7:D7"/>
    <mergeCell ref="F7:G7"/>
    <mergeCell ref="B12:H12"/>
    <mergeCell ref="B13:D13"/>
    <mergeCell ref="F13:G13"/>
    <mergeCell ref="M8:M9"/>
    <mergeCell ref="B14:B16"/>
    <mergeCell ref="B18:B19"/>
    <mergeCell ref="B20:B21"/>
    <mergeCell ref="H24:H25"/>
    <mergeCell ref="I32:I34"/>
    <mergeCell ref="I41:I42"/>
    <mergeCell ref="I24:I31"/>
    <mergeCell ref="B38:B39"/>
    <mergeCell ref="L95:Q95"/>
    <mergeCell ref="D94:G94"/>
    <mergeCell ref="B85:B86"/>
    <mergeCell ref="F92:F93"/>
    <mergeCell ref="D92:D93"/>
    <mergeCell ref="G92:I93"/>
    <mergeCell ref="J93:L93"/>
    <mergeCell ref="O91:O93"/>
    <mergeCell ref="P93:R93"/>
    <mergeCell ref="J91:J92"/>
    <mergeCell ref="K91:K92"/>
    <mergeCell ref="L91:L92"/>
    <mergeCell ref="J89:L89"/>
    <mergeCell ref="P89:R89"/>
    <mergeCell ref="N91:N93"/>
    <mergeCell ref="B41:B42"/>
    <mergeCell ref="B84:D84"/>
    <mergeCell ref="F84:G84"/>
    <mergeCell ref="B45:H45"/>
    <mergeCell ref="B79:D79"/>
    <mergeCell ref="F79:G79"/>
    <mergeCell ref="B77:H77"/>
    <mergeCell ref="H43:H44"/>
    <mergeCell ref="B80:B82"/>
    <mergeCell ref="H80:H83"/>
    <mergeCell ref="B75:D75"/>
    <mergeCell ref="P41:P42"/>
    <mergeCell ref="Q41:Q42"/>
    <mergeCell ref="D96:G96"/>
    <mergeCell ref="D95:G95"/>
    <mergeCell ref="B47:E47"/>
    <mergeCell ref="B87:H87"/>
    <mergeCell ref="F47:G47"/>
    <mergeCell ref="F90:I90"/>
    <mergeCell ref="H85:H86"/>
    <mergeCell ref="F89:I89"/>
    <mergeCell ref="F75:G75"/>
  </mergeCells>
  <printOptions horizontalCentered="1"/>
  <pageMargins left="0.39370078740157483" right="0.39370078740157483" top="0.39370078740157483" bottom="0.39370078740157483" header="0" footer="0"/>
  <pageSetup paperSize="121" scale="40" orientation="landscape" horizontalDpi="4294967294" verticalDpi="4294967294" r:id="rId1"/>
  <headerFooter alignWithMargins="0"/>
  <rowBreaks count="5" manualBreakCount="5">
    <brk id="22" max="17" man="1"/>
    <brk id="35" max="17" man="1"/>
    <brk id="46" max="17" man="1"/>
    <brk id="58" max="17" man="1"/>
    <brk id="74" max="17" man="1"/>
  </rowBreaks>
  <ignoredErrors>
    <ignoredError sqref="J91:J93 J31:J34 J38 J40 J41 J43 J61 J64 K92:L92 K86 K27 K91" unlockedFormula="1"/>
  </ignoredErrors>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146"/>
  <sheetViews>
    <sheetView showGridLines="0" topLeftCell="A49" zoomScale="75" zoomScaleNormal="75" zoomScaleSheetLayoutView="85" workbookViewId="0">
      <selection activeCell="D81" sqref="D1:D1048576"/>
    </sheetView>
  </sheetViews>
  <sheetFormatPr baseColWidth="10" defaultColWidth="11.42578125" defaultRowHeight="14.25" x14ac:dyDescent="0.2"/>
  <cols>
    <col min="1" max="1" width="1.7109375" style="32" customWidth="1"/>
    <col min="2" max="2" width="5.28515625" style="50" customWidth="1"/>
    <col min="3" max="3" width="19" style="50" customWidth="1"/>
    <col min="4" max="4" width="18.140625" style="51" customWidth="1"/>
    <col min="5" max="5" width="3.5703125" style="51" customWidth="1"/>
    <col min="6" max="7" width="12.28515625" style="51" customWidth="1"/>
    <col min="8" max="8" width="46.7109375" style="51" customWidth="1"/>
    <col min="9" max="9" width="47.85546875" style="51" customWidth="1"/>
    <col min="10" max="10" width="18.85546875" style="32" customWidth="1"/>
    <col min="11" max="13" width="19.7109375" style="32" customWidth="1"/>
    <col min="14" max="14" width="19.140625" style="32" customWidth="1"/>
    <col min="15" max="15" width="0.42578125" style="32" customWidth="1"/>
    <col min="16" max="16" width="11.42578125" style="32"/>
    <col min="17" max="17" width="11.42578125" style="32" hidden="1" customWidth="1"/>
    <col min="18" max="18" width="12.85546875" style="32" hidden="1" customWidth="1"/>
    <col min="19" max="19" width="0" style="32" hidden="1" customWidth="1"/>
    <col min="20" max="16384" width="11.42578125" style="32"/>
  </cols>
  <sheetData>
    <row r="1" spans="1:27" ht="10.5" customHeight="1" thickBot="1" x14ac:dyDescent="0.25">
      <c r="A1" s="28"/>
      <c r="B1" s="29"/>
      <c r="C1" s="29"/>
      <c r="D1" s="30"/>
      <c r="E1" s="30"/>
      <c r="F1" s="30"/>
      <c r="G1" s="30"/>
      <c r="H1" s="30"/>
      <c r="I1" s="30"/>
      <c r="J1" s="28"/>
      <c r="K1" s="28"/>
      <c r="L1" s="28"/>
      <c r="M1" s="28"/>
      <c r="N1" s="28"/>
      <c r="O1" s="31"/>
      <c r="Z1" s="33"/>
    </row>
    <row r="2" spans="1:27" ht="32.25" customHeight="1" x14ac:dyDescent="0.2">
      <c r="A2" s="28"/>
      <c r="B2" s="55"/>
      <c r="C2" s="106"/>
      <c r="D2" s="463" t="s">
        <v>114</v>
      </c>
      <c r="E2" s="463"/>
      <c r="F2" s="463"/>
      <c r="G2" s="463"/>
      <c r="H2" s="463"/>
      <c r="I2" s="463"/>
      <c r="J2" s="463"/>
      <c r="K2" s="463"/>
      <c r="L2" s="463"/>
      <c r="M2" s="126" t="s">
        <v>70</v>
      </c>
      <c r="N2" s="249" t="s">
        <v>0</v>
      </c>
      <c r="O2" s="34"/>
    </row>
    <row r="3" spans="1:27" ht="32.25" customHeight="1" x14ac:dyDescent="0.2">
      <c r="A3" s="28"/>
      <c r="B3" s="56"/>
      <c r="C3" s="107"/>
      <c r="D3" s="464"/>
      <c r="E3" s="464"/>
      <c r="F3" s="464"/>
      <c r="G3" s="464"/>
      <c r="H3" s="464"/>
      <c r="I3" s="464"/>
      <c r="J3" s="464"/>
      <c r="K3" s="464"/>
      <c r="L3" s="464"/>
      <c r="M3" s="82" t="s">
        <v>1</v>
      </c>
      <c r="N3" s="250">
        <v>3</v>
      </c>
      <c r="O3" s="34"/>
      <c r="Z3" s="33"/>
      <c r="AA3" s="33"/>
    </row>
    <row r="4" spans="1:27" ht="32.25" customHeight="1" thickBot="1" x14ac:dyDescent="0.25">
      <c r="A4" s="28"/>
      <c r="B4" s="57"/>
      <c r="C4" s="105"/>
      <c r="D4" s="470" t="s">
        <v>2</v>
      </c>
      <c r="E4" s="470"/>
      <c r="F4" s="470"/>
      <c r="G4" s="470"/>
      <c r="H4" s="470"/>
      <c r="I4" s="470"/>
      <c r="J4" s="470"/>
      <c r="K4" s="470"/>
      <c r="L4" s="470"/>
      <c r="M4" s="35" t="s">
        <v>71</v>
      </c>
      <c r="N4" s="251">
        <v>43487</v>
      </c>
      <c r="O4" s="34"/>
      <c r="Z4" s="33"/>
      <c r="AA4" s="33"/>
    </row>
    <row r="5" spans="1:27" ht="9" customHeight="1" x14ac:dyDescent="0.2">
      <c r="A5" s="31"/>
      <c r="B5" s="36"/>
      <c r="C5" s="36"/>
      <c r="D5" s="36"/>
      <c r="E5" s="37"/>
      <c r="F5" s="37"/>
      <c r="G5" s="37"/>
      <c r="H5" s="37"/>
      <c r="I5" s="37"/>
      <c r="J5" s="37"/>
      <c r="K5" s="37"/>
      <c r="L5" s="37"/>
      <c r="M5" s="37"/>
      <c r="N5" s="37"/>
      <c r="O5" s="37"/>
      <c r="Z5" s="33"/>
      <c r="AA5" s="33"/>
    </row>
    <row r="6" spans="1:27" s="40" customFormat="1" ht="18" customHeight="1" x14ac:dyDescent="0.2">
      <c r="A6" s="28"/>
      <c r="B6" s="458" t="s">
        <v>479</v>
      </c>
      <c r="C6" s="458"/>
      <c r="D6" s="458"/>
      <c r="E6" s="458"/>
      <c r="F6" s="458"/>
      <c r="G6" s="458"/>
      <c r="H6" s="458"/>
      <c r="I6" s="458"/>
      <c r="J6" s="45"/>
      <c r="K6" s="45"/>
      <c r="L6" s="45"/>
      <c r="M6" s="45"/>
      <c r="N6" s="45"/>
      <c r="O6" s="39"/>
      <c r="X6" s="32"/>
      <c r="Z6" s="33"/>
      <c r="AA6" s="41"/>
    </row>
    <row r="7" spans="1:27" s="40" customFormat="1" ht="9.75" customHeight="1" x14ac:dyDescent="0.2">
      <c r="A7" s="28"/>
      <c r="B7" s="45"/>
      <c r="C7" s="45"/>
      <c r="D7" s="42"/>
      <c r="E7" s="42"/>
      <c r="F7" s="42"/>
      <c r="G7" s="42"/>
      <c r="H7" s="42"/>
      <c r="I7" s="42"/>
      <c r="J7" s="42"/>
      <c r="K7" s="45"/>
      <c r="L7" s="45"/>
      <c r="M7" s="45"/>
      <c r="N7" s="45"/>
      <c r="O7" s="39"/>
      <c r="X7" s="32"/>
      <c r="Z7" s="33"/>
      <c r="AA7" s="41"/>
    </row>
    <row r="8" spans="1:27" s="40" customFormat="1" ht="27" customHeight="1" x14ac:dyDescent="0.2">
      <c r="A8" s="28"/>
      <c r="B8" s="529" t="s">
        <v>542</v>
      </c>
      <c r="C8" s="529"/>
      <c r="D8" s="440" t="str">
        <f>'01. INFORMACION GENERAL'!B8</f>
        <v>00. Plan de Acción por Dependencias</v>
      </c>
      <c r="E8" s="440"/>
      <c r="F8" s="440"/>
      <c r="G8" s="440"/>
      <c r="H8" s="104" t="s">
        <v>294</v>
      </c>
      <c r="I8" s="124"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 xml:space="preserve">Diana Patricia Arévalo Sánchez    </v>
      </c>
      <c r="J8" s="529" t="s">
        <v>296</v>
      </c>
      <c r="K8" s="529"/>
      <c r="L8" s="454" t="str">
        <f>'01. INFORMACION GENERAL'!J8</f>
        <v>Subdirección de Análisis de Riesgos y Efectos de Cambio Climático</v>
      </c>
      <c r="M8" s="454"/>
      <c r="N8" s="454"/>
      <c r="O8" s="39"/>
      <c r="Q8" s="224" t="s">
        <v>589</v>
      </c>
      <c r="X8" s="32"/>
      <c r="Z8" s="33"/>
      <c r="AA8" s="41"/>
    </row>
    <row r="9" spans="1:27" s="40" customFormat="1" ht="33" customHeight="1" x14ac:dyDescent="0.2">
      <c r="A9" s="28"/>
      <c r="B9" s="529" t="s">
        <v>586</v>
      </c>
      <c r="C9" s="529"/>
      <c r="D9" s="440" t="str">
        <f>'01. INFORMACION GENERAL'!F8</f>
        <v>1 de Enero al 31 de Diciembre de 2019</v>
      </c>
      <c r="E9" s="440"/>
      <c r="F9" s="440"/>
      <c r="G9" s="440"/>
      <c r="H9" s="215" t="s">
        <v>587</v>
      </c>
      <c r="I9" s="215">
        <v>58</v>
      </c>
      <c r="J9" s="529"/>
      <c r="K9" s="529"/>
      <c r="L9" s="530"/>
      <c r="M9" s="530"/>
      <c r="N9" s="530"/>
      <c r="O9" s="39"/>
      <c r="Q9" s="224" t="s">
        <v>590</v>
      </c>
      <c r="X9" s="32"/>
      <c r="Z9" s="33"/>
      <c r="AA9" s="41"/>
    </row>
    <row r="10" spans="1:27" s="40" customFormat="1" ht="10.5" customHeight="1" x14ac:dyDescent="0.2">
      <c r="A10" s="28"/>
      <c r="B10" s="59"/>
      <c r="C10" s="59"/>
      <c r="D10" s="59"/>
      <c r="E10" s="42"/>
      <c r="F10" s="59"/>
      <c r="G10" s="59"/>
      <c r="H10" s="59"/>
      <c r="I10" s="59"/>
      <c r="J10" s="59"/>
      <c r="K10" s="59"/>
      <c r="L10" s="59"/>
      <c r="M10" s="59"/>
      <c r="N10" s="59"/>
      <c r="O10" s="39"/>
      <c r="Q10" s="224" t="s">
        <v>591</v>
      </c>
      <c r="X10" s="32"/>
      <c r="Z10" s="33"/>
      <c r="AA10" s="41"/>
    </row>
    <row r="11" spans="1:27" s="40" customFormat="1" ht="18" x14ac:dyDescent="0.2">
      <c r="A11" s="28"/>
      <c r="B11" s="473" t="s">
        <v>480</v>
      </c>
      <c r="C11" s="473"/>
      <c r="D11" s="473"/>
      <c r="E11" s="473"/>
      <c r="F11" s="473"/>
      <c r="G11" s="473"/>
      <c r="H11" s="473"/>
      <c r="I11" s="473"/>
      <c r="J11" s="38"/>
      <c r="K11" s="38"/>
      <c r="L11" s="38"/>
      <c r="M11" s="38"/>
      <c r="N11" s="38"/>
      <c r="O11" s="39"/>
      <c r="Q11" s="224" t="s">
        <v>592</v>
      </c>
      <c r="X11" s="32"/>
      <c r="Z11" s="33"/>
      <c r="AA11" s="41"/>
    </row>
    <row r="12" spans="1:27" s="40" customFormat="1" ht="11.25" customHeight="1" x14ac:dyDescent="0.2">
      <c r="A12" s="28"/>
      <c r="B12" s="42"/>
      <c r="C12" s="42"/>
      <c r="D12" s="42"/>
      <c r="E12" s="42"/>
      <c r="F12" s="28"/>
      <c r="G12" s="28"/>
      <c r="H12" s="28"/>
      <c r="I12" s="28"/>
      <c r="J12" s="28"/>
      <c r="K12" s="28"/>
      <c r="L12" s="28"/>
      <c r="M12" s="28"/>
      <c r="N12" s="28"/>
      <c r="O12" s="39"/>
      <c r="Q12" s="224" t="s">
        <v>593</v>
      </c>
      <c r="X12" s="32"/>
      <c r="Z12" s="33"/>
      <c r="AA12" s="41"/>
    </row>
    <row r="13" spans="1:27" s="40" customFormat="1" ht="21" customHeight="1" x14ac:dyDescent="0.3">
      <c r="A13" s="28"/>
      <c r="B13" s="68"/>
      <c r="C13" s="459" t="s">
        <v>293</v>
      </c>
      <c r="D13" s="459"/>
      <c r="E13" s="53"/>
      <c r="F13" s="125" t="s">
        <v>173</v>
      </c>
      <c r="G13" s="125" t="s">
        <v>417</v>
      </c>
      <c r="H13" s="125" t="s">
        <v>420</v>
      </c>
      <c r="I13" s="125" t="s">
        <v>421</v>
      </c>
      <c r="J13" s="96" t="s">
        <v>199</v>
      </c>
      <c r="K13" s="81" t="s">
        <v>200</v>
      </c>
      <c r="L13" s="81" t="s">
        <v>536</v>
      </c>
      <c r="M13" s="81" t="s">
        <v>451</v>
      </c>
      <c r="N13" s="81" t="s">
        <v>416</v>
      </c>
      <c r="O13" s="39"/>
      <c r="Q13" s="224" t="s">
        <v>594</v>
      </c>
      <c r="X13" s="32"/>
      <c r="Z13" s="33"/>
      <c r="AA13" s="41"/>
    </row>
    <row r="14" spans="1:27" s="40" customFormat="1" ht="28.5" customHeight="1" x14ac:dyDescent="0.2">
      <c r="A14" s="28"/>
      <c r="B14" s="155">
        <v>1</v>
      </c>
      <c r="C14" s="524" t="s">
        <v>192</v>
      </c>
      <c r="D14" s="524"/>
      <c r="E14" s="156"/>
      <c r="F14" s="157"/>
      <c r="G14" s="157"/>
      <c r="H14" s="157"/>
      <c r="I14" s="157"/>
      <c r="J14" s="158">
        <f>SUM(J15:J18)</f>
        <v>875406427</v>
      </c>
      <c r="K14" s="158">
        <f>SUM(K15:K18)</f>
        <v>533451000</v>
      </c>
      <c r="L14" s="158">
        <f t="shared" ref="L14:N14" si="0">SUM(L15:L18)</f>
        <v>492663000</v>
      </c>
      <c r="M14" s="158">
        <f t="shared" si="0"/>
        <v>234208167</v>
      </c>
      <c r="N14" s="158">
        <f t="shared" si="0"/>
        <v>382743427</v>
      </c>
      <c r="O14" s="39"/>
      <c r="Q14" s="224" t="s">
        <v>588</v>
      </c>
      <c r="X14" s="32"/>
      <c r="Z14" s="33"/>
      <c r="AA14" s="41"/>
    </row>
    <row r="15" spans="1:27" s="40" customFormat="1" ht="41.25" customHeight="1" x14ac:dyDescent="0.2">
      <c r="A15" s="28"/>
      <c r="B15" s="159" t="s">
        <v>193</v>
      </c>
      <c r="C15" s="525" t="str">
        <f>'02. PLAN DE ACCION '!D8</f>
        <v xml:space="preserve">Escenarios de Riesgo actualizados acorde con el seguimiento realizado a las dinámicas del riesgo en el D.C. y publicados en la Página WEB (Sísmico, Movimientos en masa, Inundaciones, Aglomeraciones de Público, Tecnológico, Incendios Forestales, Construcciones y de Cambio Climático. </v>
      </c>
      <c r="D15" s="526"/>
      <c r="E15" s="163"/>
      <c r="F15" s="160">
        <v>2018</v>
      </c>
      <c r="G15" s="160" t="s">
        <v>418</v>
      </c>
      <c r="H15" s="161" t="s">
        <v>608</v>
      </c>
      <c r="I15" s="162" t="s">
        <v>149</v>
      </c>
      <c r="J15" s="263">
        <v>427510000</v>
      </c>
      <c r="K15" s="263">
        <v>427510000</v>
      </c>
      <c r="L15" s="263">
        <v>386722000</v>
      </c>
      <c r="M15" s="263">
        <v>182638900</v>
      </c>
      <c r="N15" s="263">
        <f>J15-L15</f>
        <v>40788000</v>
      </c>
      <c r="O15" s="39"/>
      <c r="Q15" s="224" t="s">
        <v>595</v>
      </c>
      <c r="X15" s="32"/>
      <c r="Z15" s="33"/>
      <c r="AA15" s="41"/>
    </row>
    <row r="16" spans="1:27" s="40" customFormat="1" ht="41.25" customHeight="1" x14ac:dyDescent="0.2">
      <c r="A16" s="28"/>
      <c r="B16" s="159" t="s">
        <v>195</v>
      </c>
      <c r="C16" s="525" t="str">
        <f>'02. PLAN DE ACCION '!D9</f>
        <v>Hemeroteca virtual de gestión del cambio climático en línea y funcionando  con noticias publicadas y previa autorización de El Tiempo.</v>
      </c>
      <c r="D16" s="526"/>
      <c r="E16" s="163"/>
      <c r="F16" s="160">
        <v>2018</v>
      </c>
      <c r="G16" s="160" t="s">
        <v>418</v>
      </c>
      <c r="H16" s="161" t="s">
        <v>608</v>
      </c>
      <c r="I16" s="162" t="s">
        <v>149</v>
      </c>
      <c r="J16" s="263">
        <v>197896427</v>
      </c>
      <c r="K16" s="263">
        <v>105941000</v>
      </c>
      <c r="L16" s="263">
        <v>105941000</v>
      </c>
      <c r="M16" s="263">
        <v>51569267</v>
      </c>
      <c r="N16" s="263">
        <f>J16-L16</f>
        <v>91955427</v>
      </c>
      <c r="O16" s="39"/>
      <c r="Q16" s="224" t="s">
        <v>596</v>
      </c>
      <c r="X16" s="32"/>
      <c r="Z16" s="33"/>
      <c r="AA16" s="41"/>
    </row>
    <row r="17" spans="1:27" s="40" customFormat="1" ht="41.25" customHeight="1" x14ac:dyDescent="0.2">
      <c r="A17" s="28"/>
      <c r="B17" s="159" t="s">
        <v>197</v>
      </c>
      <c r="C17" s="525" t="e">
        <f>'02. PLAN DE ACCION '!#REF!</f>
        <v>#REF!</v>
      </c>
      <c r="D17" s="526"/>
      <c r="E17" s="164"/>
      <c r="F17" s="160">
        <v>2018</v>
      </c>
      <c r="G17" s="160" t="s">
        <v>419</v>
      </c>
      <c r="H17" s="161" t="s">
        <v>611</v>
      </c>
      <c r="I17" s="162" t="s">
        <v>149</v>
      </c>
      <c r="J17" s="279">
        <v>250000000</v>
      </c>
      <c r="K17" s="263">
        <v>0</v>
      </c>
      <c r="L17" s="263">
        <v>0</v>
      </c>
      <c r="M17" s="263">
        <v>0</v>
      </c>
      <c r="N17" s="263">
        <f t="shared" ref="N17:N18" si="1">J17-L17</f>
        <v>250000000</v>
      </c>
      <c r="O17" s="39"/>
      <c r="X17" s="32"/>
      <c r="Z17" s="33"/>
      <c r="AA17" s="41"/>
    </row>
    <row r="18" spans="1:27" s="40" customFormat="1" ht="41.25" customHeight="1" x14ac:dyDescent="0.2">
      <c r="A18" s="28"/>
      <c r="B18" s="159" t="s">
        <v>198</v>
      </c>
      <c r="C18" s="525" t="e">
        <f>'02. PLAN DE ACCION '!#REF!</f>
        <v>#REF!</v>
      </c>
      <c r="D18" s="526"/>
      <c r="E18" s="164"/>
      <c r="F18" s="160">
        <v>2018</v>
      </c>
      <c r="G18" s="160"/>
      <c r="H18" s="161"/>
      <c r="I18" s="162"/>
      <c r="J18" s="263">
        <v>0</v>
      </c>
      <c r="K18" s="263">
        <v>0</v>
      </c>
      <c r="L18" s="263">
        <v>0</v>
      </c>
      <c r="M18" s="263">
        <v>0</v>
      </c>
      <c r="N18" s="263">
        <f t="shared" si="1"/>
        <v>0</v>
      </c>
      <c r="O18" s="39"/>
      <c r="X18" s="32"/>
      <c r="Z18" s="33"/>
      <c r="AA18" s="41"/>
    </row>
    <row r="19" spans="1:27" s="40" customFormat="1" ht="28.5" customHeight="1" x14ac:dyDescent="0.2">
      <c r="A19" s="28"/>
      <c r="B19" s="92">
        <v>2</v>
      </c>
      <c r="C19" s="523" t="s">
        <v>290</v>
      </c>
      <c r="D19" s="523"/>
      <c r="E19" s="91"/>
      <c r="F19" s="95"/>
      <c r="G19" s="95"/>
      <c r="H19" s="95"/>
      <c r="I19" s="95"/>
      <c r="J19" s="145">
        <f>SUM(J20:J47)</f>
        <v>6964366593</v>
      </c>
      <c r="K19" s="145">
        <f>SUM(K20:K47)</f>
        <v>2528948993</v>
      </c>
      <c r="L19" s="145">
        <f>SUM(L20:L47)</f>
        <v>2218728630</v>
      </c>
      <c r="M19" s="145">
        <f>SUM(M20:M47)</f>
        <v>129884600</v>
      </c>
      <c r="N19" s="145">
        <f>SUM(N20:N47)</f>
        <v>4745637963</v>
      </c>
      <c r="O19" s="39"/>
      <c r="X19" s="32"/>
      <c r="Z19" s="33"/>
      <c r="AA19" s="41"/>
    </row>
    <row r="20" spans="1:27" s="40" customFormat="1" ht="49.5" customHeight="1" x14ac:dyDescent="0.3">
      <c r="A20" s="28"/>
      <c r="B20" s="94" t="s">
        <v>298</v>
      </c>
      <c r="C20" s="522" t="str">
        <f>'02. PLAN DE ACCION '!D14</f>
        <v>Modelación de escenarios de riesgo sísmico para diseño de productos de reducción y manejo y mantenimiento actualizado de las bases de datos requeridas para modelación de escenarios de riesgo sísmico.</v>
      </c>
      <c r="D20" s="522"/>
      <c r="E20" s="278"/>
      <c r="F20" s="80">
        <v>2018</v>
      </c>
      <c r="G20" s="160"/>
      <c r="H20" s="161"/>
      <c r="I20" s="162"/>
      <c r="J20" s="263">
        <v>0</v>
      </c>
      <c r="K20" s="263">
        <v>0</v>
      </c>
      <c r="L20" s="263">
        <v>0</v>
      </c>
      <c r="M20" s="263">
        <v>0</v>
      </c>
      <c r="N20" s="263">
        <f t="shared" ref="N20:N29" si="2">J20-L20</f>
        <v>0</v>
      </c>
      <c r="O20" s="39"/>
      <c r="X20" s="32"/>
      <c r="Z20" s="33"/>
      <c r="AA20" s="41"/>
    </row>
    <row r="21" spans="1:27" s="40" customFormat="1" ht="60" customHeight="1" x14ac:dyDescent="0.2">
      <c r="A21" s="28"/>
      <c r="B21" s="94" t="s">
        <v>299</v>
      </c>
      <c r="C21" s="522" t="str">
        <f>'02. PLAN DE ACCION '!D15</f>
        <v xml:space="preserve">Definición de nuevos escenarios para diseño de productos de reducción y manejo y definición de criterios técnicos para priorización de zonas y selección de mecanismos de intervención apropiados en cada caso. </v>
      </c>
      <c r="D21" s="522"/>
      <c r="E21" s="54"/>
      <c r="F21" s="80">
        <v>2017</v>
      </c>
      <c r="G21" s="160" t="s">
        <v>419</v>
      </c>
      <c r="H21" s="161" t="s">
        <v>611</v>
      </c>
      <c r="I21" s="162"/>
      <c r="J21" s="263">
        <v>88528000</v>
      </c>
      <c r="K21" s="263">
        <v>88528000</v>
      </c>
      <c r="L21" s="263">
        <v>88528000</v>
      </c>
      <c r="M21" s="263">
        <v>33801600</v>
      </c>
      <c r="N21" s="263">
        <f t="shared" si="2"/>
        <v>0</v>
      </c>
      <c r="O21" s="39"/>
      <c r="Q21" s="224" t="s">
        <v>664</v>
      </c>
      <c r="X21" s="32"/>
      <c r="Z21" s="33"/>
      <c r="AA21" s="41"/>
    </row>
    <row r="22" spans="1:27" s="40" customFormat="1" ht="52.5" customHeight="1" x14ac:dyDescent="0.2">
      <c r="A22" s="28"/>
      <c r="B22" s="94" t="s">
        <v>300</v>
      </c>
      <c r="C22" s="522" t="str">
        <f>'02. PLAN DE ACCION '!D16</f>
        <v>Convenio para la investigación de metodologías (convencionales y no convencionales) de reforzamiento estructural para vivienda de mampostería.</v>
      </c>
      <c r="D22" s="522"/>
      <c r="E22" s="93"/>
      <c r="F22" s="80"/>
      <c r="G22" s="160"/>
      <c r="H22" s="161"/>
      <c r="I22" s="162"/>
      <c r="J22" s="263">
        <v>0</v>
      </c>
      <c r="K22" s="263">
        <v>0</v>
      </c>
      <c r="L22" s="263">
        <v>0</v>
      </c>
      <c r="M22" s="263">
        <v>0</v>
      </c>
      <c r="N22" s="263">
        <f t="shared" si="2"/>
        <v>0</v>
      </c>
      <c r="O22" s="39"/>
      <c r="Q22" s="224"/>
      <c r="X22" s="32"/>
      <c r="Z22" s="33"/>
      <c r="AA22" s="41"/>
    </row>
    <row r="23" spans="1:27" s="40" customFormat="1" ht="57.75" customHeight="1" x14ac:dyDescent="0.2">
      <c r="A23" s="28"/>
      <c r="B23" s="94" t="s">
        <v>301</v>
      </c>
      <c r="C23" s="522" t="str">
        <f>'02. PLAN DE ACCION '!D17</f>
        <v>Implementación del proyecto de actualización del inventario de edificaciones públicas distritales frente al cumplimiento de la NSR-10.</v>
      </c>
      <c r="D23" s="522"/>
      <c r="E23" s="93"/>
      <c r="F23" s="88">
        <v>2017</v>
      </c>
      <c r="G23" s="160" t="s">
        <v>419</v>
      </c>
      <c r="H23" s="161" t="s">
        <v>611</v>
      </c>
      <c r="I23" s="162"/>
      <c r="J23" s="263">
        <v>87252000</v>
      </c>
      <c r="K23" s="263">
        <v>87252000</v>
      </c>
      <c r="L23" s="263">
        <v>87252000</v>
      </c>
      <c r="M23" s="263">
        <v>33050000</v>
      </c>
      <c r="N23" s="263">
        <f t="shared" si="2"/>
        <v>0</v>
      </c>
      <c r="O23" s="39"/>
      <c r="Q23" s="224" t="s">
        <v>663</v>
      </c>
      <c r="X23" s="32"/>
      <c r="Z23" s="33"/>
      <c r="AA23" s="41"/>
    </row>
    <row r="24" spans="1:27" s="40" customFormat="1" ht="57.75" customHeight="1" x14ac:dyDescent="0.2">
      <c r="A24" s="28"/>
      <c r="B24" s="94" t="s">
        <v>322</v>
      </c>
      <c r="C24" s="522" t="e">
        <f>'02. PLAN DE ACCION '!#REF!</f>
        <v>#REF!</v>
      </c>
      <c r="D24" s="522"/>
      <c r="E24" s="93"/>
      <c r="F24" s="88">
        <v>2017</v>
      </c>
      <c r="G24" s="160" t="s">
        <v>419</v>
      </c>
      <c r="H24" s="161" t="s">
        <v>611</v>
      </c>
      <c r="I24" s="162" t="s">
        <v>662</v>
      </c>
      <c r="J24" s="263">
        <v>171528000</v>
      </c>
      <c r="K24" s="263">
        <v>88528000</v>
      </c>
      <c r="L24" s="263">
        <v>88528000</v>
      </c>
      <c r="M24" s="263">
        <v>33801600</v>
      </c>
      <c r="N24" s="263">
        <f t="shared" si="2"/>
        <v>83000000</v>
      </c>
      <c r="O24" s="39"/>
      <c r="Q24" s="224" t="s">
        <v>665</v>
      </c>
      <c r="S24" s="280"/>
      <c r="X24" s="32"/>
      <c r="Z24" s="33"/>
      <c r="AA24" s="41"/>
    </row>
    <row r="25" spans="1:27" s="40" customFormat="1" ht="91.5" customHeight="1" x14ac:dyDescent="0.2">
      <c r="A25" s="28"/>
      <c r="B25" s="94" t="s">
        <v>323</v>
      </c>
      <c r="C25" s="522" t="e">
        <f>'02. PLAN DE ACCION '!#REF!</f>
        <v>#REF!</v>
      </c>
      <c r="D25" s="522"/>
      <c r="E25" s="93"/>
      <c r="F25" s="88">
        <v>2017</v>
      </c>
      <c r="G25" s="160" t="s">
        <v>419</v>
      </c>
      <c r="H25" s="161" t="s">
        <v>611</v>
      </c>
      <c r="I25" s="162"/>
      <c r="J25" s="263">
        <v>60000000</v>
      </c>
      <c r="K25" s="263">
        <v>0</v>
      </c>
      <c r="L25" s="263">
        <v>0</v>
      </c>
      <c r="M25" s="263">
        <v>0</v>
      </c>
      <c r="N25" s="263">
        <f t="shared" si="2"/>
        <v>60000000</v>
      </c>
      <c r="O25" s="39"/>
      <c r="Q25" s="224"/>
      <c r="X25" s="32"/>
      <c r="Z25" s="33"/>
      <c r="AA25" s="41"/>
    </row>
    <row r="26" spans="1:27" s="40" customFormat="1" ht="68.25" customHeight="1" x14ac:dyDescent="0.2">
      <c r="A26" s="28"/>
      <c r="B26" s="94" t="s">
        <v>324</v>
      </c>
      <c r="C26" s="522" t="str">
        <f>'02. PLAN DE ACCION '!D24</f>
        <v>Estudio vulnerabilidad sísmica para el Colegio Los Pinos  (SED) en el marco del Convenio Interadministrativo 317 de 2017. IDIGER Reserva - (1)</v>
      </c>
      <c r="D26" s="522"/>
      <c r="E26" s="93"/>
      <c r="F26" s="88">
        <v>2018</v>
      </c>
      <c r="G26" s="160" t="s">
        <v>418</v>
      </c>
      <c r="H26" s="161" t="s">
        <v>608</v>
      </c>
      <c r="I26" s="162" t="s">
        <v>151</v>
      </c>
      <c r="J26" s="279">
        <v>76232000</v>
      </c>
      <c r="K26" s="263">
        <v>0</v>
      </c>
      <c r="L26" s="263">
        <v>0</v>
      </c>
      <c r="M26" s="263">
        <v>0</v>
      </c>
      <c r="N26" s="263">
        <f t="shared" si="2"/>
        <v>76232000</v>
      </c>
      <c r="O26" s="39"/>
      <c r="Q26" s="224"/>
      <c r="X26" s="32"/>
      <c r="Z26" s="33"/>
      <c r="AA26" s="41"/>
    </row>
    <row r="27" spans="1:27" s="40" customFormat="1" ht="66.75" customHeight="1" x14ac:dyDescent="0.2">
      <c r="A27" s="28"/>
      <c r="B27" s="94" t="s">
        <v>325</v>
      </c>
      <c r="C27" s="522" t="str">
        <f>'02. PLAN DE ACCION '!D25</f>
        <v>Estudio detallado de amenaza y riesgo por movimientos en masa y definición de medidas de reducción en el barrio Mirador de la localidad de Ciudad Bolívar en Bogotá, D.C. IDIGER Reserva - (1)</v>
      </c>
      <c r="D27" s="522"/>
      <c r="E27" s="93"/>
      <c r="F27" s="88">
        <v>2018</v>
      </c>
      <c r="G27" s="160" t="s">
        <v>418</v>
      </c>
      <c r="H27" s="161" t="s">
        <v>608</v>
      </c>
      <c r="I27" s="162" t="s">
        <v>151</v>
      </c>
      <c r="J27" s="279">
        <v>544778000</v>
      </c>
      <c r="K27" s="263">
        <v>74778000</v>
      </c>
      <c r="L27" s="263">
        <v>74778000</v>
      </c>
      <c r="M27" s="263">
        <v>29231400</v>
      </c>
      <c r="N27" s="263">
        <f t="shared" si="2"/>
        <v>470000000</v>
      </c>
      <c r="O27" s="39"/>
      <c r="X27" s="32"/>
      <c r="Z27" s="33"/>
      <c r="AA27" s="41"/>
    </row>
    <row r="28" spans="1:27" s="40" customFormat="1" ht="48" customHeight="1" x14ac:dyDescent="0.2">
      <c r="A28" s="28"/>
      <c r="B28" s="94" t="s">
        <v>325</v>
      </c>
      <c r="C28" s="522" t="str">
        <f>'02. PLAN DE ACCION '!D25</f>
        <v>Estudio detallado de amenaza y riesgo por movimientos en masa y definición de medidas de reducción en el barrio Mirador de la localidad de Ciudad Bolívar en Bogotá, D.C. IDIGER Reserva - (1)</v>
      </c>
      <c r="D28" s="522"/>
      <c r="E28" s="93"/>
      <c r="F28" s="277">
        <v>2018</v>
      </c>
      <c r="G28" s="160" t="s">
        <v>419</v>
      </c>
      <c r="H28" s="161" t="s">
        <v>611</v>
      </c>
      <c r="I28" s="162" t="s">
        <v>203</v>
      </c>
      <c r="J28" s="279">
        <v>130000000</v>
      </c>
      <c r="K28" s="263">
        <v>130000000</v>
      </c>
      <c r="L28" s="263">
        <v>0</v>
      </c>
      <c r="M28" s="263">
        <v>0</v>
      </c>
      <c r="N28" s="263">
        <f t="shared" ref="N28" si="3">J28-L28</f>
        <v>130000000</v>
      </c>
      <c r="O28" s="39"/>
      <c r="X28" s="32"/>
      <c r="Z28" s="33"/>
      <c r="AA28" s="41"/>
    </row>
    <row r="29" spans="1:27" s="40" customFormat="1" ht="45.75" customHeight="1" x14ac:dyDescent="0.2">
      <c r="A29" s="28"/>
      <c r="B29" s="94" t="s">
        <v>326</v>
      </c>
      <c r="C29" s="522" t="str">
        <f>'02. PLAN DE ACCION '!D27</f>
        <v xml:space="preserve">Estudios y diseños detallados de obras de mitigación en sitios prioritarios de la ciudad de Bogotá D.C </v>
      </c>
      <c r="D29" s="522"/>
      <c r="E29" s="93"/>
      <c r="F29" s="88">
        <v>2018</v>
      </c>
      <c r="G29" s="160" t="s">
        <v>418</v>
      </c>
      <c r="H29" s="161" t="s">
        <v>608</v>
      </c>
      <c r="I29" s="162" t="s">
        <v>151</v>
      </c>
      <c r="J29" s="279">
        <f>250987363+28328997</f>
        <v>279316360</v>
      </c>
      <c r="K29" s="263">
        <v>279316360</v>
      </c>
      <c r="L29" s="263">
        <v>279315997</v>
      </c>
      <c r="M29" s="263">
        <v>0</v>
      </c>
      <c r="N29" s="263">
        <f t="shared" si="2"/>
        <v>363</v>
      </c>
      <c r="O29" s="39"/>
      <c r="X29" s="32"/>
      <c r="Z29" s="33"/>
      <c r="AA29" s="41"/>
    </row>
    <row r="30" spans="1:27" s="40" customFormat="1" ht="45.75" customHeight="1" x14ac:dyDescent="0.2">
      <c r="A30" s="28"/>
      <c r="B30" s="94" t="s">
        <v>326</v>
      </c>
      <c r="C30" s="522" t="str">
        <f>'02. PLAN DE ACCION '!D27</f>
        <v xml:space="preserve">Estudios y diseños detallados de obras de mitigación en sitios prioritarios de la ciudad de Bogotá D.C </v>
      </c>
      <c r="D30" s="522"/>
      <c r="E30" s="93"/>
      <c r="F30" s="276">
        <v>2016</v>
      </c>
      <c r="G30" s="160" t="s">
        <v>419</v>
      </c>
      <c r="H30" s="161" t="s">
        <v>611</v>
      </c>
      <c r="I30" s="162" t="s">
        <v>203</v>
      </c>
      <c r="J30" s="279">
        <v>109969500</v>
      </c>
      <c r="K30" s="263">
        <v>109969500</v>
      </c>
      <c r="L30" s="263">
        <v>109969500</v>
      </c>
      <c r="M30" s="263">
        <v>0</v>
      </c>
      <c r="N30" s="263">
        <f t="shared" ref="N30:N50" si="4">J30-L30</f>
        <v>0</v>
      </c>
      <c r="O30" s="39"/>
      <c r="X30" s="32"/>
      <c r="Z30" s="33"/>
      <c r="AA30" s="41"/>
    </row>
    <row r="31" spans="1:27" s="40" customFormat="1" ht="45.75" customHeight="1" x14ac:dyDescent="0.2">
      <c r="A31" s="28"/>
      <c r="B31" s="94" t="s">
        <v>326</v>
      </c>
      <c r="C31" s="522" t="str">
        <f>'02. PLAN DE ACCION '!D27</f>
        <v xml:space="preserve">Estudios y diseños detallados de obras de mitigación en sitios prioritarios de la ciudad de Bogotá D.C </v>
      </c>
      <c r="D31" s="522"/>
      <c r="E31" s="93"/>
      <c r="F31" s="277">
        <v>2018</v>
      </c>
      <c r="G31" s="160" t="s">
        <v>419</v>
      </c>
      <c r="H31" s="161" t="s">
        <v>611</v>
      </c>
      <c r="I31" s="162" t="s">
        <v>203</v>
      </c>
      <c r="J31" s="279">
        <f>47586000+37282000+47500000</f>
        <v>132368000</v>
      </c>
      <c r="K31" s="263">
        <v>0</v>
      </c>
      <c r="L31" s="263">
        <v>0</v>
      </c>
      <c r="M31" s="263">
        <v>0</v>
      </c>
      <c r="N31" s="263">
        <f t="shared" si="4"/>
        <v>132368000</v>
      </c>
      <c r="O31" s="39"/>
      <c r="X31" s="32"/>
      <c r="Z31" s="33"/>
      <c r="AA31" s="41"/>
    </row>
    <row r="32" spans="1:27" s="40" customFormat="1" ht="46.5" customHeight="1" x14ac:dyDescent="0.2">
      <c r="A32" s="28"/>
      <c r="B32" s="94" t="s">
        <v>326</v>
      </c>
      <c r="C32" s="522" t="str">
        <f>'02. PLAN DE ACCION '!D27</f>
        <v xml:space="preserve">Estudios y diseños detallados de obras de mitigación en sitios prioritarios de la ciudad de Bogotá D.C </v>
      </c>
      <c r="D32" s="522"/>
      <c r="E32" s="93"/>
      <c r="F32" s="88">
        <v>2017</v>
      </c>
      <c r="G32" s="160" t="s">
        <v>419</v>
      </c>
      <c r="H32" s="161" t="s">
        <v>611</v>
      </c>
      <c r="I32" s="162" t="s">
        <v>203</v>
      </c>
      <c r="J32" s="279">
        <v>32603000</v>
      </c>
      <c r="K32" s="263">
        <v>32603000</v>
      </c>
      <c r="L32" s="263">
        <v>32603000</v>
      </c>
      <c r="M32" s="263">
        <v>0</v>
      </c>
      <c r="N32" s="263">
        <f t="shared" si="4"/>
        <v>0</v>
      </c>
      <c r="O32" s="39"/>
      <c r="X32" s="32"/>
      <c r="Z32" s="33"/>
      <c r="AA32" s="41"/>
    </row>
    <row r="33" spans="1:27" s="40" customFormat="1" ht="39.75" customHeight="1" x14ac:dyDescent="0.2">
      <c r="A33" s="28"/>
      <c r="B33" s="94" t="s">
        <v>327</v>
      </c>
      <c r="C33" s="522" t="e">
        <f>'02. PLAN DE ACCION '!#REF!</f>
        <v>#REF!</v>
      </c>
      <c r="D33" s="522"/>
      <c r="E33" s="93"/>
      <c r="F33" s="88">
        <v>2018</v>
      </c>
      <c r="G33" s="160" t="s">
        <v>419</v>
      </c>
      <c r="H33" s="161" t="s">
        <v>611</v>
      </c>
      <c r="I33" s="162" t="s">
        <v>203</v>
      </c>
      <c r="J33" s="279">
        <f>500000000+500000000+120000000+1867632000</f>
        <v>2987632000</v>
      </c>
      <c r="K33" s="263">
        <v>0</v>
      </c>
      <c r="L33" s="263">
        <v>0</v>
      </c>
      <c r="M33" s="263">
        <v>0</v>
      </c>
      <c r="N33" s="263">
        <f>J33-L33</f>
        <v>2987632000</v>
      </c>
      <c r="O33" s="39"/>
      <c r="X33" s="32"/>
      <c r="Z33" s="33"/>
      <c r="AA33" s="41"/>
    </row>
    <row r="34" spans="1:27" s="40" customFormat="1" ht="78.75" customHeight="1" x14ac:dyDescent="0.2">
      <c r="A34" s="28"/>
      <c r="B34" s="94" t="s">
        <v>328</v>
      </c>
      <c r="C34" s="522" t="str">
        <f>'02. PLAN DE ACCION '!D28</f>
        <v>Estudio de amenaza por movimientos en masa y diseño detallado de medidas de reducción en el barrio la Gran Colombia de la localidad San Cristóbal.</v>
      </c>
      <c r="D34" s="522"/>
      <c r="E34" s="93"/>
      <c r="F34" s="277">
        <v>2016</v>
      </c>
      <c r="G34" s="160" t="s">
        <v>419</v>
      </c>
      <c r="H34" s="161" t="s">
        <v>611</v>
      </c>
      <c r="I34" s="162" t="s">
        <v>203</v>
      </c>
      <c r="J34" s="279">
        <v>100000000</v>
      </c>
      <c r="K34" s="279">
        <v>100000000</v>
      </c>
      <c r="L34" s="263">
        <v>0</v>
      </c>
      <c r="M34" s="263">
        <v>0</v>
      </c>
      <c r="N34" s="263">
        <f t="shared" si="4"/>
        <v>100000000</v>
      </c>
      <c r="O34" s="39"/>
      <c r="X34" s="32"/>
      <c r="Z34" s="33"/>
      <c r="AA34" s="41"/>
    </row>
    <row r="35" spans="1:27" s="40" customFormat="1" ht="61.5" customHeight="1" x14ac:dyDescent="0.2">
      <c r="A35" s="28"/>
      <c r="B35" s="94" t="s">
        <v>329</v>
      </c>
      <c r="C35" s="522" t="str">
        <f>'02. PLAN DE ACCION '!D29</f>
        <v xml:space="preserve">Estudio de Amenaza, Vulnerabilidad y Riesgo por Avenidas Torrenciales para la microcuenca de la quebrada Chorrera. </v>
      </c>
      <c r="D35" s="522"/>
      <c r="E35" s="93"/>
      <c r="F35" s="88">
        <v>2018</v>
      </c>
      <c r="G35" s="160" t="s">
        <v>418</v>
      </c>
      <c r="H35" s="161" t="s">
        <v>608</v>
      </c>
      <c r="I35" s="162" t="s">
        <v>152</v>
      </c>
      <c r="J35" s="279">
        <v>102520000</v>
      </c>
      <c r="K35" s="279">
        <v>102520000</v>
      </c>
      <c r="L35" s="279">
        <v>102520000</v>
      </c>
      <c r="M35" s="263">
        <v>0</v>
      </c>
      <c r="N35" s="263">
        <f t="shared" si="4"/>
        <v>0</v>
      </c>
      <c r="O35" s="39"/>
      <c r="X35" s="32"/>
      <c r="Z35" s="33"/>
      <c r="AA35" s="41"/>
    </row>
    <row r="36" spans="1:27" s="40" customFormat="1" ht="39" customHeight="1" x14ac:dyDescent="0.2">
      <c r="A36" s="28"/>
      <c r="B36" s="94" t="s">
        <v>330</v>
      </c>
      <c r="C36" s="522" t="e">
        <f>'02. PLAN DE ACCION '!#REF!</f>
        <v>#REF!</v>
      </c>
      <c r="D36" s="522"/>
      <c r="E36" s="93"/>
      <c r="F36" s="88">
        <v>2018</v>
      </c>
      <c r="G36" s="160" t="s">
        <v>418</v>
      </c>
      <c r="H36" s="161" t="s">
        <v>608</v>
      </c>
      <c r="I36" s="162" t="s">
        <v>152</v>
      </c>
      <c r="J36" s="279">
        <f>28890000+40788000+10296133+46004000</f>
        <v>125978133</v>
      </c>
      <c r="K36" s="279">
        <v>119406133</v>
      </c>
      <c r="L36" s="279">
        <f>28890000+10296133</f>
        <v>39186133</v>
      </c>
      <c r="M36" s="263">
        <v>0</v>
      </c>
      <c r="N36" s="263">
        <f t="shared" si="4"/>
        <v>86792000</v>
      </c>
      <c r="O36" s="39"/>
      <c r="X36" s="32"/>
      <c r="Z36" s="33"/>
      <c r="AA36" s="41"/>
    </row>
    <row r="37" spans="1:27" s="40" customFormat="1" ht="39" customHeight="1" x14ac:dyDescent="0.2">
      <c r="A37" s="28"/>
      <c r="B37" s="94" t="s">
        <v>331</v>
      </c>
      <c r="C37" s="522" t="e">
        <f>'02. PLAN DE ACCION '!#REF!</f>
        <v>#REF!</v>
      </c>
      <c r="D37" s="522"/>
      <c r="E37" s="93"/>
      <c r="F37" s="88">
        <v>2018</v>
      </c>
      <c r="G37" s="160" t="s">
        <v>418</v>
      </c>
      <c r="H37" s="161" t="s">
        <v>608</v>
      </c>
      <c r="I37" s="162" t="s">
        <v>152</v>
      </c>
      <c r="J37" s="279">
        <v>144584000</v>
      </c>
      <c r="K37" s="279">
        <v>144584000</v>
      </c>
      <c r="L37" s="279">
        <v>144584000</v>
      </c>
      <c r="M37" s="263">
        <v>0</v>
      </c>
      <c r="N37" s="263">
        <f t="shared" si="4"/>
        <v>0</v>
      </c>
      <c r="O37" s="39"/>
      <c r="X37" s="32"/>
      <c r="Z37" s="33"/>
      <c r="AA37" s="41"/>
    </row>
    <row r="38" spans="1:27" s="40" customFormat="1" ht="25.5" customHeight="1" x14ac:dyDescent="0.2">
      <c r="A38" s="28"/>
      <c r="B38" s="94" t="s">
        <v>332</v>
      </c>
      <c r="C38" s="522" t="str">
        <f>'02. PLAN DE ACCION '!D33</f>
        <v>Conceptos técnicos para legalización y regularización de barrios solicitados por la Secretaría Distrital del Hábitat</v>
      </c>
      <c r="D38" s="522"/>
      <c r="E38" s="93"/>
      <c r="F38" s="88">
        <v>2018</v>
      </c>
      <c r="G38" s="160" t="s">
        <v>418</v>
      </c>
      <c r="H38" s="161" t="s">
        <v>608</v>
      </c>
      <c r="I38" s="162" t="s">
        <v>152</v>
      </c>
      <c r="J38" s="279">
        <v>215512000</v>
      </c>
      <c r="K38" s="279">
        <v>215512000</v>
      </c>
      <c r="L38" s="279">
        <v>215512000</v>
      </c>
      <c r="M38" s="263">
        <v>0</v>
      </c>
      <c r="N38" s="263">
        <f t="shared" si="4"/>
        <v>0</v>
      </c>
      <c r="O38" s="39"/>
      <c r="X38" s="32"/>
      <c r="Z38" s="33"/>
      <c r="AA38" s="41"/>
    </row>
    <row r="39" spans="1:27" s="40" customFormat="1" ht="38.25" customHeight="1" x14ac:dyDescent="0.2">
      <c r="A39" s="28"/>
      <c r="B39" s="94" t="s">
        <v>333</v>
      </c>
      <c r="C39" s="522" t="str">
        <f>'02. PLAN DE ACCION '!D37</f>
        <v>Emitir conceptos técnicos para mantener actualizada las bases de datos y cartografía del inventario del suelo en condición de alto riesgo no mitigable y amenaza alta no urbanizable, que sirvan de soporte para la actualización de la información geográfica del Sistema de Información Predial y Reasentamiento, y del SIG Predial.</v>
      </c>
      <c r="D39" s="522"/>
      <c r="E39" s="54"/>
      <c r="F39" s="88">
        <v>2018</v>
      </c>
      <c r="G39" s="160" t="s">
        <v>419</v>
      </c>
      <c r="H39" s="161" t="s">
        <v>611</v>
      </c>
      <c r="I39" s="162" t="s">
        <v>203</v>
      </c>
      <c r="J39" s="279">
        <v>500000000</v>
      </c>
      <c r="K39" s="279">
        <v>183216000</v>
      </c>
      <c r="L39" s="279">
        <v>183216000</v>
      </c>
      <c r="M39" s="263">
        <v>0</v>
      </c>
      <c r="N39" s="263">
        <f t="shared" si="4"/>
        <v>316784000</v>
      </c>
      <c r="O39" s="39"/>
      <c r="X39" s="32"/>
      <c r="Z39" s="33"/>
      <c r="AA39" s="41"/>
    </row>
    <row r="40" spans="1:27" s="40" customFormat="1" ht="39.75" customHeight="1" x14ac:dyDescent="0.2">
      <c r="A40" s="28"/>
      <c r="B40" s="94" t="s">
        <v>334</v>
      </c>
      <c r="C40" s="522" t="str">
        <f>'02. PLAN DE ACCION '!D38</f>
        <v>Documentos de certificaciones de amenaza y/o riesgo para  áreas especificas, inmuebles o viviendas y conceptos técnicos de riesgo para proyectos de inversión pública en el Distrito Capital</v>
      </c>
      <c r="D40" s="522"/>
      <c r="E40" s="93"/>
      <c r="F40" s="88">
        <v>2018</v>
      </c>
      <c r="G40" s="160" t="s">
        <v>418</v>
      </c>
      <c r="H40" s="161" t="s">
        <v>608</v>
      </c>
      <c r="I40" s="162" t="s">
        <v>152</v>
      </c>
      <c r="J40" s="279">
        <v>189808000</v>
      </c>
      <c r="K40" s="279">
        <v>167373000</v>
      </c>
      <c r="L40" s="279">
        <v>167373000</v>
      </c>
      <c r="M40" s="263">
        <v>0</v>
      </c>
      <c r="N40" s="263">
        <f t="shared" si="4"/>
        <v>22435000</v>
      </c>
      <c r="O40" s="39"/>
      <c r="X40" s="32"/>
      <c r="Z40" s="33"/>
      <c r="AA40" s="41"/>
    </row>
    <row r="41" spans="1:27" s="40" customFormat="1" ht="38.25" x14ac:dyDescent="0.2">
      <c r="A41" s="28"/>
      <c r="B41" s="94" t="s">
        <v>335</v>
      </c>
      <c r="C41" s="522" t="str">
        <f>'02. PLAN DE ACCION '!D39</f>
        <v>Implementación de un aplicativo, que permita automatizar  el proceso de consulta de antecedentes para la emisión de certificaciones de riesgo.</v>
      </c>
      <c r="D41" s="522"/>
      <c r="E41" s="93"/>
      <c r="F41" s="88">
        <v>2018</v>
      </c>
      <c r="G41" s="160" t="s">
        <v>418</v>
      </c>
      <c r="H41" s="161" t="s">
        <v>608</v>
      </c>
      <c r="I41" s="162" t="s">
        <v>152</v>
      </c>
      <c r="J41" s="279">
        <v>62315000</v>
      </c>
      <c r="K41" s="279">
        <v>62315000</v>
      </c>
      <c r="L41" s="279">
        <v>62315000</v>
      </c>
      <c r="M41" s="263">
        <v>0</v>
      </c>
      <c r="N41" s="263">
        <f t="shared" si="4"/>
        <v>0</v>
      </c>
      <c r="O41" s="39"/>
      <c r="X41" s="32"/>
      <c r="Z41" s="33"/>
      <c r="AA41" s="41"/>
    </row>
    <row r="42" spans="1:27" s="40" customFormat="1" ht="36" customHeight="1" x14ac:dyDescent="0.2">
      <c r="A42" s="28"/>
      <c r="B42" s="94" t="s">
        <v>336</v>
      </c>
      <c r="C42" s="522" t="e">
        <f>'02. PLAN DE ACCION '!#REF!</f>
        <v>#REF!</v>
      </c>
      <c r="D42" s="522"/>
      <c r="E42" s="93"/>
      <c r="F42" s="88">
        <v>2018</v>
      </c>
      <c r="G42" s="160"/>
      <c r="H42" s="161"/>
      <c r="I42" s="162"/>
      <c r="J42" s="263">
        <v>0</v>
      </c>
      <c r="K42" s="263">
        <v>0</v>
      </c>
      <c r="L42" s="263">
        <v>0</v>
      </c>
      <c r="M42" s="263">
        <v>0</v>
      </c>
      <c r="N42" s="263">
        <f t="shared" si="4"/>
        <v>0</v>
      </c>
      <c r="O42" s="39"/>
      <c r="X42" s="32"/>
      <c r="Z42" s="33"/>
      <c r="AA42" s="41"/>
    </row>
    <row r="43" spans="1:27" s="40" customFormat="1" ht="28.5" customHeight="1" x14ac:dyDescent="0.2">
      <c r="A43" s="28"/>
      <c r="B43" s="94" t="s">
        <v>337</v>
      </c>
      <c r="C43" s="522" t="str">
        <f>'02. PLAN DE ACCION '!D40</f>
        <v>Conceptos técnicos de amenaza ruina</v>
      </c>
      <c r="D43" s="522"/>
      <c r="E43" s="93"/>
      <c r="F43" s="88">
        <v>2018</v>
      </c>
      <c r="G43" s="160" t="s">
        <v>418</v>
      </c>
      <c r="H43" s="161" t="s">
        <v>608</v>
      </c>
      <c r="I43" s="162" t="s">
        <v>152</v>
      </c>
      <c r="J43" s="279">
        <v>78166000</v>
      </c>
      <c r="K43" s="279">
        <v>78166000</v>
      </c>
      <c r="L43" s="279">
        <v>78166000</v>
      </c>
      <c r="M43" s="263">
        <v>0</v>
      </c>
      <c r="N43" s="263">
        <f t="shared" si="4"/>
        <v>0</v>
      </c>
      <c r="O43" s="39"/>
      <c r="X43" s="32"/>
      <c r="Z43" s="33"/>
      <c r="AA43" s="41"/>
    </row>
    <row r="44" spans="1:27" s="40" customFormat="1" ht="28.5" customHeight="1" x14ac:dyDescent="0.2">
      <c r="A44" s="28"/>
      <c r="B44" s="94" t="s">
        <v>338</v>
      </c>
      <c r="C44" s="522" t="str">
        <f>'02. PLAN DE ACCION '!D41</f>
        <v xml:space="preserve">Diagnóstico técnicos  por solicitud de comunidad y/o  entidades del Distrito. </v>
      </c>
      <c r="D44" s="522"/>
      <c r="E44" s="93"/>
      <c r="F44" s="88">
        <v>2018</v>
      </c>
      <c r="G44" s="160" t="s">
        <v>418</v>
      </c>
      <c r="H44" s="161" t="s">
        <v>608</v>
      </c>
      <c r="I44" s="162" t="s">
        <v>152</v>
      </c>
      <c r="J44" s="279">
        <v>371063000</v>
      </c>
      <c r="K44" s="279">
        <v>330275000</v>
      </c>
      <c r="L44" s="279">
        <v>330275000</v>
      </c>
      <c r="M44" s="263">
        <v>0</v>
      </c>
      <c r="N44" s="263">
        <f t="shared" si="4"/>
        <v>40788000</v>
      </c>
      <c r="O44" s="39"/>
      <c r="X44" s="32"/>
      <c r="Z44" s="33"/>
      <c r="AA44" s="41"/>
    </row>
    <row r="45" spans="1:27" s="40" customFormat="1" ht="28.5" customHeight="1" x14ac:dyDescent="0.2">
      <c r="A45" s="28"/>
      <c r="B45" s="94" t="s">
        <v>339</v>
      </c>
      <c r="C45" s="522" t="str">
        <f>'02. PLAN DE ACCION '!D42</f>
        <v xml:space="preserve">Diagnósticos técnicos asociado a eventos reportados por emergencia. </v>
      </c>
      <c r="D45" s="522"/>
      <c r="E45" s="93"/>
      <c r="F45" s="88">
        <v>2018</v>
      </c>
      <c r="G45" s="160"/>
      <c r="H45" s="161"/>
      <c r="I45" s="162"/>
      <c r="J45" s="263">
        <v>0</v>
      </c>
      <c r="K45" s="263">
        <v>0</v>
      </c>
      <c r="L45" s="263">
        <v>0</v>
      </c>
      <c r="M45" s="263">
        <v>0</v>
      </c>
      <c r="N45" s="263">
        <f t="shared" si="4"/>
        <v>0</v>
      </c>
      <c r="O45" s="39"/>
      <c r="X45" s="32"/>
      <c r="Z45" s="33"/>
      <c r="AA45" s="41"/>
    </row>
    <row r="46" spans="1:27" s="40" customFormat="1" ht="37.5" customHeight="1" x14ac:dyDescent="0.2">
      <c r="A46" s="28"/>
      <c r="B46" s="94" t="s">
        <v>340</v>
      </c>
      <c r="C46" s="522" t="str">
        <f>'02. PLAN DE ACCION '!D43</f>
        <v>Estructuración de 5 instrumentos (Conceptos de planes parciales, Diagnósticos, Obras, Estudios, Reasentamiento (para este caso depuración cartográfica y alfanumérica de la capa existente).</v>
      </c>
      <c r="D46" s="522"/>
      <c r="E46" s="93"/>
      <c r="F46" s="88">
        <v>2018</v>
      </c>
      <c r="G46" s="160" t="s">
        <v>418</v>
      </c>
      <c r="H46" s="161" t="s">
        <v>608</v>
      </c>
      <c r="I46" s="162" t="s">
        <v>152</v>
      </c>
      <c r="J46" s="279">
        <v>185838600</v>
      </c>
      <c r="K46" s="279">
        <v>134607000</v>
      </c>
      <c r="L46" s="279">
        <v>134607000</v>
      </c>
      <c r="M46" s="263">
        <v>0</v>
      </c>
      <c r="N46" s="263">
        <f t="shared" si="4"/>
        <v>51231600</v>
      </c>
      <c r="O46" s="39"/>
      <c r="X46" s="32"/>
      <c r="Z46" s="33"/>
      <c r="AA46" s="41"/>
    </row>
    <row r="47" spans="1:27" s="40" customFormat="1" ht="42.75" customHeight="1" x14ac:dyDescent="0.2">
      <c r="A47" s="28"/>
      <c r="B47" s="94" t="s">
        <v>341</v>
      </c>
      <c r="C47" s="522" t="str">
        <f>'02. PLAN DE ACCION '!D44</f>
        <v>Publicación de servicios WMS mapas normativos.</v>
      </c>
      <c r="D47" s="522"/>
      <c r="E47" s="93"/>
      <c r="F47" s="88">
        <v>2018</v>
      </c>
      <c r="G47" s="160" t="s">
        <v>418</v>
      </c>
      <c r="H47" s="161" t="s">
        <v>608</v>
      </c>
      <c r="I47" s="162" t="s">
        <v>152</v>
      </c>
      <c r="J47" s="279">
        <v>188375000</v>
      </c>
      <c r="K47" s="263">
        <v>0</v>
      </c>
      <c r="L47" s="263">
        <v>0</v>
      </c>
      <c r="M47" s="263">
        <v>0</v>
      </c>
      <c r="N47" s="263">
        <f t="shared" si="4"/>
        <v>188375000</v>
      </c>
      <c r="O47" s="39"/>
      <c r="X47" s="32"/>
      <c r="Z47" s="33"/>
      <c r="AA47" s="41"/>
    </row>
    <row r="48" spans="1:27" s="40" customFormat="1" ht="28.5" customHeight="1" x14ac:dyDescent="0.2">
      <c r="A48" s="28"/>
      <c r="B48" s="92">
        <v>3</v>
      </c>
      <c r="C48" s="523" t="s">
        <v>291</v>
      </c>
      <c r="D48" s="523"/>
      <c r="E48" s="91"/>
      <c r="F48" s="95"/>
      <c r="G48" s="95"/>
      <c r="H48" s="95"/>
      <c r="I48" s="95"/>
      <c r="J48" s="264">
        <f>SUM(J49:J73)</f>
        <v>2267200427</v>
      </c>
      <c r="K48" s="264">
        <f>SUM(K49:K73)</f>
        <v>350524246</v>
      </c>
      <c r="L48" s="264">
        <f>SUM(L49:L73)</f>
        <v>350524246</v>
      </c>
      <c r="M48" s="264">
        <f>SUM(M49:M73)</f>
        <v>0</v>
      </c>
      <c r="N48" s="264">
        <f>SUM(N49:N73)</f>
        <v>1916676181</v>
      </c>
      <c r="O48" s="39"/>
      <c r="X48" s="32"/>
      <c r="Z48" s="33"/>
      <c r="AA48" s="41"/>
    </row>
    <row r="49" spans="1:27" s="40" customFormat="1" ht="31.5" customHeight="1" x14ac:dyDescent="0.3">
      <c r="A49" s="28"/>
      <c r="B49" s="94" t="s">
        <v>302</v>
      </c>
      <c r="C49" s="531" t="str">
        <f>'02. PLAN DE ACCION '!D53</f>
        <v>Adquisición de 7 estaciones pluviómetricas para el fortalecimiento de la red hidrometeorológica que administra el IDIGER.</v>
      </c>
      <c r="D49" s="522"/>
      <c r="E49" s="58"/>
      <c r="F49" s="80">
        <v>2018</v>
      </c>
      <c r="G49" s="160" t="s">
        <v>419</v>
      </c>
      <c r="H49" s="161" t="s">
        <v>611</v>
      </c>
      <c r="I49" s="162" t="s">
        <v>207</v>
      </c>
      <c r="J49" s="279">
        <v>387325041</v>
      </c>
      <c r="K49" s="263">
        <v>0</v>
      </c>
      <c r="L49" s="263">
        <v>0</v>
      </c>
      <c r="M49" s="263">
        <v>0</v>
      </c>
      <c r="N49" s="263">
        <f t="shared" si="4"/>
        <v>387325041</v>
      </c>
      <c r="O49" s="39"/>
      <c r="X49" s="32"/>
      <c r="Z49" s="33"/>
      <c r="AA49" s="41"/>
    </row>
    <row r="50" spans="1:27" s="40" customFormat="1" ht="39" customHeight="1" x14ac:dyDescent="0.3">
      <c r="A50" s="28"/>
      <c r="B50" s="94" t="s">
        <v>302</v>
      </c>
      <c r="C50" s="531" t="str">
        <f>'02. PLAN DE ACCION '!D53</f>
        <v>Adquisición de 7 estaciones pluviómetricas para el fortalecimiento de la red hidrometeorológica que administra el IDIGER.</v>
      </c>
      <c r="D50" s="522"/>
      <c r="E50" s="58"/>
      <c r="F50" s="124">
        <v>2018</v>
      </c>
      <c r="G50" s="160" t="s">
        <v>418</v>
      </c>
      <c r="H50" s="161" t="s">
        <v>608</v>
      </c>
      <c r="I50" s="162" t="s">
        <v>153</v>
      </c>
      <c r="J50" s="279">
        <v>62315000</v>
      </c>
      <c r="K50" s="279">
        <v>62315000</v>
      </c>
      <c r="L50" s="279">
        <v>62315000</v>
      </c>
      <c r="M50" s="263"/>
      <c r="N50" s="263">
        <f t="shared" si="4"/>
        <v>0</v>
      </c>
      <c r="O50" s="39"/>
      <c r="X50" s="32"/>
      <c r="Z50" s="33"/>
      <c r="AA50" s="41"/>
    </row>
    <row r="51" spans="1:27" s="40" customFormat="1" ht="31.5" customHeight="1" x14ac:dyDescent="0.3">
      <c r="A51" s="28"/>
      <c r="B51" s="94" t="s">
        <v>303</v>
      </c>
      <c r="C51" s="531" t="str">
        <f>'02. PLAN DE ACCION '!D54</f>
        <v>Adquisición de 4 estaciones hidrológicas para el fortalecimiento de la red hidrometeorológica que administra el IDIGER.</v>
      </c>
      <c r="D51" s="522"/>
      <c r="E51" s="58"/>
      <c r="F51" s="124">
        <v>2018</v>
      </c>
      <c r="G51" s="160" t="s">
        <v>419</v>
      </c>
      <c r="H51" s="161" t="s">
        <v>611</v>
      </c>
      <c r="I51" s="162" t="s">
        <v>207</v>
      </c>
      <c r="J51" s="279">
        <v>342220000</v>
      </c>
      <c r="K51" s="263">
        <v>0</v>
      </c>
      <c r="L51" s="263">
        <v>0</v>
      </c>
      <c r="M51" s="263">
        <v>0</v>
      </c>
      <c r="N51" s="263">
        <f t="shared" ref="N51:N73" si="5">J51-L51</f>
        <v>342220000</v>
      </c>
      <c r="O51" s="39"/>
      <c r="X51" s="32"/>
      <c r="Z51" s="33"/>
      <c r="AA51" s="41"/>
    </row>
    <row r="52" spans="1:27" s="40" customFormat="1" ht="31.5" customHeight="1" x14ac:dyDescent="0.3">
      <c r="A52" s="28"/>
      <c r="B52" s="94" t="s">
        <v>304</v>
      </c>
      <c r="C52" s="531" t="str">
        <f>'02. PLAN DE ACCION '!D55</f>
        <v>Adquisición de 5 estaciones meteorológicas compactas para el fortalecimiento de la red hidrometeorológica que administra el IDIGER.</v>
      </c>
      <c r="D52" s="522"/>
      <c r="E52" s="58"/>
      <c r="F52" s="124">
        <v>2018</v>
      </c>
      <c r="G52" s="160" t="s">
        <v>419</v>
      </c>
      <c r="H52" s="161" t="s">
        <v>611</v>
      </c>
      <c r="I52" s="162" t="s">
        <v>207</v>
      </c>
      <c r="J52" s="279">
        <v>72000000</v>
      </c>
      <c r="K52" s="263">
        <v>0</v>
      </c>
      <c r="L52" s="263">
        <v>0</v>
      </c>
      <c r="M52" s="263">
        <v>0</v>
      </c>
      <c r="N52" s="263">
        <f t="shared" si="5"/>
        <v>72000000</v>
      </c>
      <c r="O52" s="39"/>
      <c r="X52" s="32"/>
      <c r="Z52" s="33"/>
      <c r="AA52" s="41"/>
    </row>
    <row r="53" spans="1:27" s="40" customFormat="1" ht="31.5" customHeight="1" x14ac:dyDescent="0.3">
      <c r="A53" s="28"/>
      <c r="B53" s="94" t="s">
        <v>305</v>
      </c>
      <c r="C53" s="531" t="str">
        <f>'02. PLAN DE ACCION '!D56</f>
        <v>Adquisición de 6 Datalogger  para el fortalecimiento de las comunicaciones de la red hidrometeorológica que administra el IDIGER.</v>
      </c>
      <c r="D53" s="522"/>
      <c r="E53" s="58"/>
      <c r="F53" s="124">
        <v>2017</v>
      </c>
      <c r="G53" s="160" t="s">
        <v>419</v>
      </c>
      <c r="H53" s="161" t="s">
        <v>611</v>
      </c>
      <c r="I53" s="162" t="s">
        <v>207</v>
      </c>
      <c r="J53" s="279">
        <v>140400000</v>
      </c>
      <c r="K53" s="263">
        <v>0</v>
      </c>
      <c r="L53" s="263">
        <v>0</v>
      </c>
      <c r="M53" s="263">
        <v>0</v>
      </c>
      <c r="N53" s="263">
        <f t="shared" si="5"/>
        <v>140400000</v>
      </c>
      <c r="O53" s="39"/>
      <c r="X53" s="32"/>
      <c r="Z53" s="33"/>
      <c r="AA53" s="41"/>
    </row>
    <row r="54" spans="1:27" s="40" customFormat="1" ht="31.5" customHeight="1" x14ac:dyDescent="0.3">
      <c r="A54" s="28"/>
      <c r="B54" s="94" t="s">
        <v>363</v>
      </c>
      <c r="C54" s="531" t="e">
        <f>'02. PLAN DE ACCION '!#REF!</f>
        <v>#REF!</v>
      </c>
      <c r="D54" s="522"/>
      <c r="E54" s="58"/>
      <c r="F54" s="124">
        <v>2018</v>
      </c>
      <c r="G54" s="160" t="s">
        <v>419</v>
      </c>
      <c r="H54" s="161" t="s">
        <v>611</v>
      </c>
      <c r="I54" s="162" t="s">
        <v>207</v>
      </c>
      <c r="J54" s="279">
        <v>200000000</v>
      </c>
      <c r="K54" s="263">
        <v>0</v>
      </c>
      <c r="L54" s="263">
        <v>0</v>
      </c>
      <c r="M54" s="263">
        <v>0</v>
      </c>
      <c r="N54" s="263">
        <f t="shared" si="5"/>
        <v>200000000</v>
      </c>
      <c r="O54" s="39"/>
      <c r="X54" s="32"/>
      <c r="Z54" s="33"/>
      <c r="AA54" s="41"/>
    </row>
    <row r="55" spans="1:27" s="40" customFormat="1" ht="31.5" customHeight="1" x14ac:dyDescent="0.3">
      <c r="A55" s="28"/>
      <c r="B55" s="94" t="s">
        <v>377</v>
      </c>
      <c r="C55" s="531" t="e">
        <f>'02. PLAN DE ACCION '!#REF!</f>
        <v>#REF!</v>
      </c>
      <c r="D55" s="522"/>
      <c r="E55" s="58"/>
      <c r="F55" s="124">
        <v>2016</v>
      </c>
      <c r="G55" s="160" t="s">
        <v>419</v>
      </c>
      <c r="H55" s="161" t="s">
        <v>611</v>
      </c>
      <c r="I55" s="162" t="s">
        <v>207</v>
      </c>
      <c r="J55" s="279">
        <v>42000000</v>
      </c>
      <c r="K55" s="263">
        <v>0</v>
      </c>
      <c r="L55" s="263">
        <v>0</v>
      </c>
      <c r="M55" s="263">
        <v>0</v>
      </c>
      <c r="N55" s="263">
        <f t="shared" si="5"/>
        <v>42000000</v>
      </c>
      <c r="O55" s="39"/>
      <c r="X55" s="32"/>
      <c r="Z55" s="33"/>
      <c r="AA55" s="41"/>
    </row>
    <row r="56" spans="1:27" s="40" customFormat="1" ht="31.5" customHeight="1" x14ac:dyDescent="0.3">
      <c r="A56" s="28"/>
      <c r="B56" s="94" t="s">
        <v>378</v>
      </c>
      <c r="C56" s="531" t="e">
        <f>'02. PLAN DE ACCION '!#REF!</f>
        <v>#REF!</v>
      </c>
      <c r="D56" s="522"/>
      <c r="E56" s="58"/>
      <c r="F56" s="124">
        <v>2018</v>
      </c>
      <c r="G56" s="160" t="s">
        <v>419</v>
      </c>
      <c r="H56" s="161" t="s">
        <v>611</v>
      </c>
      <c r="I56" s="162" t="s">
        <v>207</v>
      </c>
      <c r="J56" s="279">
        <v>225000000</v>
      </c>
      <c r="K56" s="263">
        <v>0</v>
      </c>
      <c r="L56" s="263">
        <v>0</v>
      </c>
      <c r="M56" s="263">
        <v>0</v>
      </c>
      <c r="N56" s="263">
        <f t="shared" si="5"/>
        <v>225000000</v>
      </c>
      <c r="O56" s="39"/>
      <c r="X56" s="32"/>
      <c r="Z56" s="33"/>
      <c r="AA56" s="41"/>
    </row>
    <row r="57" spans="1:27" s="40" customFormat="1" ht="31.5" customHeight="1" x14ac:dyDescent="0.3">
      <c r="A57" s="28"/>
      <c r="B57" s="94" t="s">
        <v>379</v>
      </c>
      <c r="C57" s="531" t="e">
        <f>'02. PLAN DE ACCION '!#REF!</f>
        <v>#REF!</v>
      </c>
      <c r="D57" s="522"/>
      <c r="E57" s="58"/>
      <c r="F57" s="124">
        <v>2018</v>
      </c>
      <c r="G57" s="160"/>
      <c r="H57" s="161"/>
      <c r="I57" s="162"/>
      <c r="J57" s="279">
        <v>0</v>
      </c>
      <c r="K57" s="263">
        <v>0</v>
      </c>
      <c r="L57" s="263">
        <v>0</v>
      </c>
      <c r="M57" s="263">
        <v>0</v>
      </c>
      <c r="N57" s="263">
        <f t="shared" si="5"/>
        <v>0</v>
      </c>
      <c r="O57" s="39"/>
      <c r="X57" s="32"/>
      <c r="Z57" s="33"/>
      <c r="AA57" s="41"/>
    </row>
    <row r="58" spans="1:27" s="40" customFormat="1" ht="39" customHeight="1" x14ac:dyDescent="0.3">
      <c r="A58" s="28"/>
      <c r="B58" s="94" t="s">
        <v>380</v>
      </c>
      <c r="C58" s="531" t="e">
        <f>'02. PLAN DE ACCION '!#REF!</f>
        <v>#REF!</v>
      </c>
      <c r="D58" s="522"/>
      <c r="E58" s="58"/>
      <c r="F58" s="124">
        <v>2018</v>
      </c>
      <c r="G58" s="160" t="s">
        <v>418</v>
      </c>
      <c r="H58" s="161" t="s">
        <v>608</v>
      </c>
      <c r="I58" s="162" t="s">
        <v>153</v>
      </c>
      <c r="J58" s="279">
        <v>87252000</v>
      </c>
      <c r="K58" s="263">
        <v>87252000</v>
      </c>
      <c r="L58" s="263">
        <v>87252000</v>
      </c>
      <c r="M58" s="263"/>
      <c r="N58" s="263">
        <f t="shared" si="5"/>
        <v>0</v>
      </c>
      <c r="O58" s="39"/>
      <c r="X58" s="32"/>
      <c r="Z58" s="33"/>
      <c r="AA58" s="41"/>
    </row>
    <row r="59" spans="1:27" s="40" customFormat="1" ht="39" customHeight="1" x14ac:dyDescent="0.3">
      <c r="A59" s="28"/>
      <c r="B59" s="94" t="s">
        <v>381</v>
      </c>
      <c r="C59" s="531" t="e">
        <f>'02. PLAN DE ACCION '!#REF!</f>
        <v>#REF!</v>
      </c>
      <c r="D59" s="522"/>
      <c r="E59" s="58"/>
      <c r="F59" s="124">
        <v>2018</v>
      </c>
      <c r="G59" s="160" t="s">
        <v>418</v>
      </c>
      <c r="H59" s="161" t="s">
        <v>608</v>
      </c>
      <c r="I59" s="162" t="s">
        <v>153</v>
      </c>
      <c r="J59" s="279">
        <v>86027480</v>
      </c>
      <c r="K59" s="263">
        <v>86027480</v>
      </c>
      <c r="L59" s="263">
        <v>86027480</v>
      </c>
      <c r="M59" s="263"/>
      <c r="N59" s="263">
        <f t="shared" si="5"/>
        <v>0</v>
      </c>
      <c r="O59" s="39"/>
      <c r="X59" s="32"/>
      <c r="Z59" s="33"/>
      <c r="AA59" s="41"/>
    </row>
    <row r="60" spans="1:27" s="40" customFormat="1" ht="39" customHeight="1" x14ac:dyDescent="0.3">
      <c r="A60" s="28"/>
      <c r="B60" s="94" t="s">
        <v>382</v>
      </c>
      <c r="C60" s="531" t="e">
        <f>'02. PLAN DE ACCION '!#REF!</f>
        <v>#REF!</v>
      </c>
      <c r="D60" s="522"/>
      <c r="E60" s="58"/>
      <c r="F60" s="124">
        <v>2018</v>
      </c>
      <c r="G60" s="160" t="s">
        <v>418</v>
      </c>
      <c r="H60" s="161" t="s">
        <v>608</v>
      </c>
      <c r="I60" s="162" t="s">
        <v>153</v>
      </c>
      <c r="J60" s="279">
        <v>36146000</v>
      </c>
      <c r="K60" s="263">
        <v>36146000</v>
      </c>
      <c r="L60" s="263">
        <v>36146000</v>
      </c>
      <c r="M60" s="263"/>
      <c r="N60" s="263">
        <f t="shared" si="5"/>
        <v>0</v>
      </c>
      <c r="O60" s="39"/>
      <c r="X60" s="32"/>
      <c r="Z60" s="33"/>
      <c r="AA60" s="41"/>
    </row>
    <row r="61" spans="1:27" s="40" customFormat="1" ht="31.5" customHeight="1" x14ac:dyDescent="0.3">
      <c r="A61" s="28"/>
      <c r="B61" s="94" t="s">
        <v>383</v>
      </c>
      <c r="C61" s="531" t="e">
        <f>'02. PLAN DE ACCION '!#REF!</f>
        <v>#REF!</v>
      </c>
      <c r="D61" s="522"/>
      <c r="E61" s="58"/>
      <c r="F61" s="124">
        <v>2018</v>
      </c>
      <c r="G61" s="160"/>
      <c r="H61" s="161"/>
      <c r="I61" s="162"/>
      <c r="J61" s="263">
        <v>0</v>
      </c>
      <c r="K61" s="263">
        <v>0</v>
      </c>
      <c r="L61" s="263">
        <v>0</v>
      </c>
      <c r="M61" s="263">
        <v>0</v>
      </c>
      <c r="N61" s="263">
        <f t="shared" ref="N61:N64" si="6">J61-L61</f>
        <v>0</v>
      </c>
      <c r="O61" s="39"/>
      <c r="X61" s="32"/>
      <c r="Z61" s="33"/>
      <c r="AA61" s="41"/>
    </row>
    <row r="62" spans="1:27" s="40" customFormat="1" ht="31.5" customHeight="1" x14ac:dyDescent="0.3">
      <c r="A62" s="28"/>
      <c r="B62" s="94" t="s">
        <v>384</v>
      </c>
      <c r="C62" s="531" t="e">
        <f>'02. PLAN DE ACCION '!#REF!</f>
        <v>#REF!</v>
      </c>
      <c r="D62" s="522"/>
      <c r="E62" s="58"/>
      <c r="F62" s="124">
        <v>2018</v>
      </c>
      <c r="G62" s="160"/>
      <c r="H62" s="161"/>
      <c r="I62" s="162"/>
      <c r="J62" s="263">
        <v>0</v>
      </c>
      <c r="K62" s="263">
        <v>0</v>
      </c>
      <c r="L62" s="263">
        <v>0</v>
      </c>
      <c r="M62" s="263">
        <v>0</v>
      </c>
      <c r="N62" s="263">
        <f t="shared" si="6"/>
        <v>0</v>
      </c>
      <c r="O62" s="39"/>
      <c r="X62" s="32"/>
      <c r="Z62" s="33"/>
      <c r="AA62" s="41"/>
    </row>
    <row r="63" spans="1:27" s="40" customFormat="1" ht="31.5" customHeight="1" x14ac:dyDescent="0.3">
      <c r="A63" s="28"/>
      <c r="B63" s="94" t="s">
        <v>385</v>
      </c>
      <c r="C63" s="531" t="e">
        <f>'02. PLAN DE ACCION '!#REF!</f>
        <v>#REF!</v>
      </c>
      <c r="D63" s="522"/>
      <c r="E63" s="58"/>
      <c r="F63" s="124">
        <v>2018</v>
      </c>
      <c r="G63" s="160"/>
      <c r="H63" s="161"/>
      <c r="I63" s="162"/>
      <c r="J63" s="263">
        <v>0</v>
      </c>
      <c r="K63" s="263">
        <v>0</v>
      </c>
      <c r="L63" s="263">
        <v>0</v>
      </c>
      <c r="M63" s="263">
        <v>0</v>
      </c>
      <c r="N63" s="263">
        <f t="shared" si="6"/>
        <v>0</v>
      </c>
      <c r="O63" s="39"/>
      <c r="X63" s="32"/>
      <c r="Z63" s="33"/>
      <c r="AA63" s="41"/>
    </row>
    <row r="64" spans="1:27" s="40" customFormat="1" ht="31.5" customHeight="1" x14ac:dyDescent="0.3">
      <c r="A64" s="28"/>
      <c r="B64" s="94" t="s">
        <v>386</v>
      </c>
      <c r="C64" s="531" t="e">
        <f>'02. PLAN DE ACCION '!#REF!</f>
        <v>#REF!</v>
      </c>
      <c r="D64" s="522"/>
      <c r="E64" s="58"/>
      <c r="F64" s="124">
        <v>2018</v>
      </c>
      <c r="G64" s="160"/>
      <c r="H64" s="161"/>
      <c r="I64" s="162"/>
      <c r="J64" s="263">
        <v>0</v>
      </c>
      <c r="K64" s="263">
        <v>0</v>
      </c>
      <c r="L64" s="263">
        <v>0</v>
      </c>
      <c r="M64" s="263">
        <v>0</v>
      </c>
      <c r="N64" s="263">
        <f t="shared" si="6"/>
        <v>0</v>
      </c>
      <c r="O64" s="39"/>
      <c r="X64" s="32"/>
      <c r="Z64" s="33"/>
      <c r="AA64" s="41"/>
    </row>
    <row r="65" spans="1:27" s="40" customFormat="1" ht="31.5" customHeight="1" x14ac:dyDescent="0.3">
      <c r="A65" s="28"/>
      <c r="B65" s="94" t="s">
        <v>387</v>
      </c>
      <c r="C65" s="531" t="str">
        <f>'02. PLAN DE ACCION '!D67</f>
        <v>Áreas propensas a incendios de la cobertura vegetal</v>
      </c>
      <c r="D65" s="522"/>
      <c r="E65" s="58"/>
      <c r="F65" s="124">
        <v>2018</v>
      </c>
      <c r="G65" s="160" t="s">
        <v>419</v>
      </c>
      <c r="H65" s="161" t="s">
        <v>611</v>
      </c>
      <c r="I65" s="162" t="s">
        <v>207</v>
      </c>
      <c r="J65" s="279">
        <v>270000000</v>
      </c>
      <c r="K65" s="263">
        <v>0</v>
      </c>
      <c r="L65" s="263">
        <v>0</v>
      </c>
      <c r="M65" s="263">
        <v>0</v>
      </c>
      <c r="N65" s="263">
        <f>J65-L65</f>
        <v>270000000</v>
      </c>
      <c r="O65" s="39"/>
      <c r="X65" s="32"/>
      <c r="Z65" s="33"/>
      <c r="AA65" s="41"/>
    </row>
    <row r="66" spans="1:27" s="40" customFormat="1" ht="31.5" customHeight="1" x14ac:dyDescent="0.3">
      <c r="A66" s="28"/>
      <c r="B66" s="94" t="s">
        <v>388</v>
      </c>
      <c r="C66" s="531" t="str">
        <f>'02. PLAN DE ACCION '!D68</f>
        <v>Monitoreo de tormentas eléctricas
Visualización online en tiempo real.</v>
      </c>
      <c r="D66" s="522"/>
      <c r="E66" s="58"/>
      <c r="F66" s="124">
        <v>2018</v>
      </c>
      <c r="G66" s="160" t="s">
        <v>419</v>
      </c>
      <c r="H66" s="161" t="s">
        <v>611</v>
      </c>
      <c r="I66" s="162" t="s">
        <v>207</v>
      </c>
      <c r="J66" s="279">
        <v>74778000</v>
      </c>
      <c r="K66" s="263"/>
      <c r="L66" s="263"/>
      <c r="M66" s="263"/>
      <c r="N66" s="263">
        <f t="shared" si="5"/>
        <v>74778000</v>
      </c>
      <c r="O66" s="39"/>
      <c r="X66" s="32"/>
      <c r="Z66" s="33"/>
      <c r="AA66" s="41"/>
    </row>
    <row r="67" spans="1:27" s="40" customFormat="1" ht="31.5" customHeight="1" x14ac:dyDescent="0.3">
      <c r="A67" s="28"/>
      <c r="B67" s="94" t="s">
        <v>389</v>
      </c>
      <c r="C67" s="531" t="e">
        <f>'02. PLAN DE ACCION '!#REF!</f>
        <v>#REF!</v>
      </c>
      <c r="D67" s="522"/>
      <c r="E67" s="58"/>
      <c r="F67" s="124">
        <v>2018</v>
      </c>
      <c r="G67" s="160"/>
      <c r="H67" s="161"/>
      <c r="I67" s="162"/>
      <c r="J67" s="279">
        <v>0</v>
      </c>
      <c r="K67" s="263">
        <v>0</v>
      </c>
      <c r="L67" s="263">
        <v>0</v>
      </c>
      <c r="M67" s="263">
        <v>0</v>
      </c>
      <c r="N67" s="263">
        <f t="shared" si="5"/>
        <v>0</v>
      </c>
      <c r="O67" s="39"/>
      <c r="X67" s="32"/>
      <c r="Z67" s="33"/>
      <c r="AA67" s="41"/>
    </row>
    <row r="68" spans="1:27" s="40" customFormat="1" ht="31.5" customHeight="1" x14ac:dyDescent="0.3">
      <c r="A68" s="28"/>
      <c r="B68" s="94" t="s">
        <v>390</v>
      </c>
      <c r="C68" s="531" t="str">
        <f>'02. PLAN DE ACCION '!D69</f>
        <v>Ultimo sismo registrado por IDIGER
1. Generación de reportes sísmicos con base en la información generada por la Red de Acelerógrafos del IDIGER.
2. Monitoreo en tiempo real sobre la sismicidad registrada por la red de acelerógrafos del IDIGER
3. Generación automática de mapas de intensidad)</v>
      </c>
      <c r="D68" s="522"/>
      <c r="E68" s="58"/>
      <c r="F68" s="124">
        <v>2018</v>
      </c>
      <c r="G68" s="160"/>
      <c r="H68" s="161"/>
      <c r="I68" s="162"/>
      <c r="J68" s="279">
        <v>0</v>
      </c>
      <c r="K68" s="263">
        <v>0</v>
      </c>
      <c r="L68" s="263">
        <v>0</v>
      </c>
      <c r="M68" s="263">
        <v>0</v>
      </c>
      <c r="N68" s="263">
        <f t="shared" ref="N68" si="7">J68-L68</f>
        <v>0</v>
      </c>
      <c r="O68" s="39"/>
      <c r="X68" s="32"/>
      <c r="Z68" s="33"/>
      <c r="AA68" s="41"/>
    </row>
    <row r="69" spans="1:27" s="40" customFormat="1" ht="31.5" customHeight="1" x14ac:dyDescent="0.3">
      <c r="A69" s="28"/>
      <c r="B69" s="94" t="s">
        <v>391</v>
      </c>
      <c r="C69" s="531" t="str">
        <f>'02. PLAN DE ACCION '!D70</f>
        <v>Poner en operación el módulo automático para estimación de daños por sismo</v>
      </c>
      <c r="D69" s="522"/>
      <c r="E69" s="58"/>
      <c r="F69" s="124">
        <v>2018</v>
      </c>
      <c r="G69" s="160" t="s">
        <v>418</v>
      </c>
      <c r="H69" s="161" t="s">
        <v>608</v>
      </c>
      <c r="I69" s="162" t="s">
        <v>153</v>
      </c>
      <c r="J69" s="279">
        <v>40000000</v>
      </c>
      <c r="K69" s="263">
        <v>0</v>
      </c>
      <c r="L69" s="263">
        <v>0</v>
      </c>
      <c r="M69" s="263">
        <v>0</v>
      </c>
      <c r="N69" s="263">
        <f t="shared" si="5"/>
        <v>40000000</v>
      </c>
      <c r="O69" s="39"/>
      <c r="X69" s="32"/>
      <c r="Z69" s="33"/>
      <c r="AA69" s="41"/>
    </row>
    <row r="70" spans="1:27" s="40" customFormat="1" ht="31.5" customHeight="1" x14ac:dyDescent="0.3">
      <c r="A70" s="28"/>
      <c r="B70" s="94" t="s">
        <v>391</v>
      </c>
      <c r="C70" s="531" t="str">
        <f>'02. PLAN DE ACCION '!D70</f>
        <v>Poner en operación el módulo automático para estimación de daños por sismo</v>
      </c>
      <c r="D70" s="522"/>
      <c r="E70" s="71"/>
      <c r="F70" s="124">
        <v>2016</v>
      </c>
      <c r="G70" s="160" t="s">
        <v>419</v>
      </c>
      <c r="H70" s="161" t="s">
        <v>611</v>
      </c>
      <c r="I70" s="162" t="s">
        <v>207</v>
      </c>
      <c r="J70" s="279">
        <v>3474000</v>
      </c>
      <c r="K70" s="263">
        <v>3474000</v>
      </c>
      <c r="L70" s="263">
        <v>3474000</v>
      </c>
      <c r="M70" s="265">
        <v>0</v>
      </c>
      <c r="N70" s="263">
        <f t="shared" si="5"/>
        <v>0</v>
      </c>
      <c r="O70" s="39"/>
      <c r="X70" s="32"/>
      <c r="Z70" s="33"/>
      <c r="AA70" s="41"/>
    </row>
    <row r="71" spans="1:27" s="40" customFormat="1" ht="31.5" customHeight="1" x14ac:dyDescent="0.3">
      <c r="A71" s="28"/>
      <c r="B71" s="94" t="s">
        <v>391</v>
      </c>
      <c r="C71" s="531" t="str">
        <f>'02. PLAN DE ACCION '!D70</f>
        <v>Poner en operación el módulo automático para estimación de daños por sismo</v>
      </c>
      <c r="D71" s="522"/>
      <c r="E71" s="71"/>
      <c r="F71" s="124">
        <v>2017</v>
      </c>
      <c r="G71" s="160" t="s">
        <v>419</v>
      </c>
      <c r="H71" s="161" t="s">
        <v>611</v>
      </c>
      <c r="I71" s="162" t="s">
        <v>207</v>
      </c>
      <c r="J71" s="279">
        <v>3474000</v>
      </c>
      <c r="K71" s="263">
        <v>3474000</v>
      </c>
      <c r="L71" s="263">
        <v>3474000</v>
      </c>
      <c r="M71" s="265">
        <v>0</v>
      </c>
      <c r="N71" s="263">
        <f t="shared" si="5"/>
        <v>0</v>
      </c>
      <c r="O71" s="39"/>
      <c r="X71" s="32"/>
      <c r="Z71" s="33"/>
      <c r="AA71" s="41"/>
    </row>
    <row r="72" spans="1:27" s="40" customFormat="1" ht="31.5" customHeight="1" x14ac:dyDescent="0.3">
      <c r="A72" s="28"/>
      <c r="B72" s="94" t="s">
        <v>392</v>
      </c>
      <c r="C72" s="531" t="str">
        <f>'02. PLAN DE ACCION '!D71</f>
        <v>Desarrollo de consulta experta para descarga de información a través de la página del web del SAB</v>
      </c>
      <c r="D72" s="522"/>
      <c r="E72" s="71"/>
      <c r="F72" s="124">
        <v>2016</v>
      </c>
      <c r="G72" s="160" t="s">
        <v>419</v>
      </c>
      <c r="H72" s="161" t="s">
        <v>611</v>
      </c>
      <c r="I72" s="162" t="s">
        <v>207</v>
      </c>
      <c r="J72" s="279">
        <v>177788906</v>
      </c>
      <c r="K72" s="265">
        <v>71835766</v>
      </c>
      <c r="L72" s="265">
        <v>71835766</v>
      </c>
      <c r="M72" s="265"/>
      <c r="N72" s="263">
        <f t="shared" si="5"/>
        <v>105953140</v>
      </c>
      <c r="O72" s="39"/>
      <c r="X72" s="32"/>
      <c r="Z72" s="33"/>
      <c r="AA72" s="41"/>
    </row>
    <row r="73" spans="1:27" s="40" customFormat="1" ht="28.5" customHeight="1" x14ac:dyDescent="0.2">
      <c r="A73" s="28"/>
      <c r="B73" s="94" t="s">
        <v>392</v>
      </c>
      <c r="C73" s="531" t="str">
        <f>'02. PLAN DE ACCION '!D71</f>
        <v>Desarrollo de consulta experta para descarga de información a través de la página del web del SAB</v>
      </c>
      <c r="D73" s="522"/>
      <c r="E73" s="93"/>
      <c r="F73" s="80">
        <v>2017</v>
      </c>
      <c r="G73" s="160" t="s">
        <v>419</v>
      </c>
      <c r="H73" s="161" t="s">
        <v>611</v>
      </c>
      <c r="I73" s="162" t="s">
        <v>207</v>
      </c>
      <c r="J73" s="279">
        <v>17000000</v>
      </c>
      <c r="K73" s="265">
        <v>0</v>
      </c>
      <c r="L73" s="265">
        <v>0</v>
      </c>
      <c r="M73" s="265"/>
      <c r="N73" s="263">
        <f t="shared" si="5"/>
        <v>17000000</v>
      </c>
      <c r="O73" s="39"/>
      <c r="X73" s="32"/>
      <c r="Z73" s="33"/>
      <c r="AA73" s="41"/>
    </row>
    <row r="74" spans="1:27" s="40" customFormat="1" ht="28.5" customHeight="1" x14ac:dyDescent="0.2">
      <c r="A74" s="28"/>
      <c r="B74" s="92">
        <v>4</v>
      </c>
      <c r="C74" s="523" t="s">
        <v>306</v>
      </c>
      <c r="D74" s="523"/>
      <c r="E74" s="91"/>
      <c r="F74" s="95"/>
      <c r="G74" s="95"/>
      <c r="H74" s="95"/>
      <c r="I74" s="95"/>
      <c r="J74" s="266">
        <f>SUM(J75:J76)</f>
        <v>0</v>
      </c>
      <c r="K74" s="266">
        <f t="shared" ref="K74:N74" si="8">SUM(K75:K76)</f>
        <v>0</v>
      </c>
      <c r="L74" s="266">
        <f t="shared" si="8"/>
        <v>0</v>
      </c>
      <c r="M74" s="266">
        <f t="shared" si="8"/>
        <v>0</v>
      </c>
      <c r="N74" s="266">
        <f t="shared" si="8"/>
        <v>0</v>
      </c>
      <c r="O74" s="39"/>
      <c r="X74" s="32"/>
      <c r="Z74" s="33"/>
      <c r="AA74" s="41"/>
    </row>
    <row r="75" spans="1:27" s="40" customFormat="1" ht="31.5" customHeight="1" x14ac:dyDescent="0.3">
      <c r="A75" s="28"/>
      <c r="B75" s="94" t="s">
        <v>307</v>
      </c>
      <c r="C75" s="522" t="s">
        <v>194</v>
      </c>
      <c r="D75" s="522"/>
      <c r="E75" s="58"/>
      <c r="F75" s="124">
        <v>2018</v>
      </c>
      <c r="G75" s="160"/>
      <c r="H75" s="161"/>
      <c r="I75" s="162"/>
      <c r="J75" s="263">
        <v>0</v>
      </c>
      <c r="K75" s="263">
        <v>0</v>
      </c>
      <c r="L75" s="263">
        <v>0</v>
      </c>
      <c r="M75" s="263">
        <v>0</v>
      </c>
      <c r="N75" s="263">
        <v>0</v>
      </c>
      <c r="O75" s="39"/>
      <c r="X75" s="32"/>
      <c r="Z75" s="33"/>
      <c r="AA75" s="41"/>
    </row>
    <row r="76" spans="1:27" s="40" customFormat="1" ht="28.5" customHeight="1" x14ac:dyDescent="0.2">
      <c r="A76" s="28"/>
      <c r="B76" s="94" t="s">
        <v>308</v>
      </c>
      <c r="C76" s="522" t="s">
        <v>196</v>
      </c>
      <c r="D76" s="522"/>
      <c r="E76" s="54"/>
      <c r="F76" s="124">
        <v>2018</v>
      </c>
      <c r="G76" s="160"/>
      <c r="H76" s="161"/>
      <c r="I76" s="162"/>
      <c r="J76" s="263">
        <v>0</v>
      </c>
      <c r="K76" s="263">
        <v>0</v>
      </c>
      <c r="L76" s="263">
        <v>0</v>
      </c>
      <c r="M76" s="263">
        <v>0</v>
      </c>
      <c r="N76" s="263">
        <v>0</v>
      </c>
      <c r="O76" s="39"/>
      <c r="X76" s="32"/>
      <c r="Z76" s="33"/>
      <c r="AA76" s="41"/>
    </row>
    <row r="77" spans="1:27" s="40" customFormat="1" ht="28.5" customHeight="1" x14ac:dyDescent="0.2">
      <c r="A77" s="28"/>
      <c r="B77" s="92">
        <v>4</v>
      </c>
      <c r="C77" s="523" t="s">
        <v>306</v>
      </c>
      <c r="D77" s="523"/>
      <c r="E77" s="91"/>
      <c r="F77" s="95"/>
      <c r="G77" s="95"/>
      <c r="H77" s="95"/>
      <c r="I77" s="95"/>
      <c r="J77" s="267"/>
      <c r="K77" s="268"/>
      <c r="L77" s="268"/>
      <c r="M77" s="268"/>
      <c r="N77" s="268"/>
      <c r="O77" s="39"/>
      <c r="X77" s="32"/>
      <c r="Z77" s="33"/>
      <c r="AA77" s="41"/>
    </row>
    <row r="78" spans="1:27" s="40" customFormat="1" ht="31.5" customHeight="1" x14ac:dyDescent="0.3">
      <c r="A78" s="28"/>
      <c r="B78" s="94" t="s">
        <v>408</v>
      </c>
      <c r="C78" s="522" t="s">
        <v>194</v>
      </c>
      <c r="D78" s="522"/>
      <c r="E78" s="58"/>
      <c r="F78" s="124">
        <v>2018</v>
      </c>
      <c r="G78" s="160"/>
      <c r="H78" s="161"/>
      <c r="I78" s="162"/>
      <c r="J78" s="263">
        <v>0</v>
      </c>
      <c r="K78" s="263">
        <v>0</v>
      </c>
      <c r="L78" s="263">
        <v>0</v>
      </c>
      <c r="M78" s="263">
        <v>0</v>
      </c>
      <c r="N78" s="263">
        <v>0</v>
      </c>
      <c r="O78" s="39"/>
      <c r="X78" s="32"/>
      <c r="Z78" s="33"/>
      <c r="AA78" s="41"/>
    </row>
    <row r="79" spans="1:27" s="40" customFormat="1" ht="28.5" customHeight="1" x14ac:dyDescent="0.2">
      <c r="A79" s="28"/>
      <c r="B79" s="94" t="s">
        <v>414</v>
      </c>
      <c r="C79" s="522" t="s">
        <v>196</v>
      </c>
      <c r="D79" s="522"/>
      <c r="E79" s="54"/>
      <c r="F79" s="124">
        <v>2018</v>
      </c>
      <c r="G79" s="160"/>
      <c r="H79" s="161"/>
      <c r="I79" s="162"/>
      <c r="J79" s="263">
        <v>0</v>
      </c>
      <c r="K79" s="263">
        <v>0</v>
      </c>
      <c r="L79" s="263">
        <v>0</v>
      </c>
      <c r="M79" s="263">
        <v>0</v>
      </c>
      <c r="N79" s="263">
        <v>0</v>
      </c>
      <c r="O79" s="39"/>
      <c r="X79" s="32"/>
      <c r="Z79" s="33"/>
      <c r="AA79" s="41"/>
    </row>
    <row r="80" spans="1:27" s="40" customFormat="1" ht="28.5" customHeight="1" x14ac:dyDescent="0.2">
      <c r="A80" s="28"/>
      <c r="B80" s="254"/>
      <c r="C80" s="532" t="s">
        <v>292</v>
      </c>
      <c r="D80" s="532"/>
      <c r="E80" s="255"/>
      <c r="F80" s="254"/>
      <c r="G80" s="254"/>
      <c r="H80" s="256"/>
      <c r="I80" s="256"/>
      <c r="J80" s="269">
        <f>J14+J19+J48+J74+J77</f>
        <v>10106973447</v>
      </c>
      <c r="K80" s="269">
        <f>K14+K19+K48+K74+K77</f>
        <v>3412924239</v>
      </c>
      <c r="L80" s="269">
        <f>L14+L19+L48+L74+L77</f>
        <v>3061915876</v>
      </c>
      <c r="M80" s="269">
        <f>M14+M19+M48+M74+M77</f>
        <v>364092767</v>
      </c>
      <c r="N80" s="269">
        <f>N14+N19+N48+N74+N77</f>
        <v>7045057571</v>
      </c>
      <c r="O80" s="39"/>
      <c r="X80" s="32"/>
      <c r="Z80" s="33"/>
      <c r="AA80" s="41"/>
    </row>
    <row r="81" spans="1:28" x14ac:dyDescent="0.2">
      <c r="A81" s="28"/>
      <c r="B81" s="29"/>
      <c r="C81" s="29"/>
      <c r="D81" s="30"/>
      <c r="E81" s="30"/>
      <c r="F81" s="30"/>
      <c r="G81" s="30"/>
      <c r="H81" s="30"/>
      <c r="I81" s="30"/>
      <c r="J81" s="28"/>
      <c r="K81" s="28"/>
      <c r="L81" s="28"/>
      <c r="M81" s="28"/>
      <c r="N81" s="28"/>
      <c r="O81" s="28"/>
      <c r="Z81" s="33"/>
      <c r="AA81" s="33"/>
      <c r="AB81" s="33"/>
    </row>
    <row r="82" spans="1:28" ht="15" x14ac:dyDescent="0.2">
      <c r="A82" s="28"/>
      <c r="B82" s="231"/>
      <c r="C82" s="231"/>
      <c r="D82" s="232"/>
      <c r="E82" s="232"/>
      <c r="F82" s="232"/>
      <c r="G82" s="232"/>
      <c r="H82" s="233"/>
      <c r="I82" s="227" t="s">
        <v>620</v>
      </c>
      <c r="J82" s="227" t="s">
        <v>429</v>
      </c>
      <c r="K82" s="240" t="s">
        <v>200</v>
      </c>
      <c r="L82" s="227" t="s">
        <v>536</v>
      </c>
      <c r="M82" s="227" t="s">
        <v>451</v>
      </c>
      <c r="N82" s="227" t="s">
        <v>416</v>
      </c>
      <c r="O82" s="28"/>
      <c r="Z82" s="33"/>
      <c r="AA82" s="33"/>
      <c r="AB82" s="33"/>
    </row>
    <row r="83" spans="1:28" ht="16.5" customHeight="1" x14ac:dyDescent="0.2">
      <c r="A83" s="28"/>
      <c r="B83" s="231"/>
      <c r="C83" s="231"/>
      <c r="D83" s="232"/>
      <c r="E83" s="232"/>
      <c r="F83" s="232"/>
      <c r="G83" s="232"/>
      <c r="H83" s="234" t="s">
        <v>626</v>
      </c>
      <c r="I83" s="228">
        <v>0</v>
      </c>
      <c r="J83" s="228">
        <v>0</v>
      </c>
      <c r="K83" s="270">
        <v>0</v>
      </c>
      <c r="L83" s="270">
        <v>0</v>
      </c>
      <c r="M83" s="270">
        <v>0</v>
      </c>
      <c r="N83" s="270">
        <v>0</v>
      </c>
      <c r="O83" s="28"/>
      <c r="Z83" s="33"/>
      <c r="AA83" s="33"/>
      <c r="AB83" s="33"/>
    </row>
    <row r="84" spans="1:28" ht="16.5" customHeight="1" x14ac:dyDescent="0.2">
      <c r="A84" s="28"/>
      <c r="B84" s="231"/>
      <c r="C84" s="231"/>
      <c r="D84" s="232"/>
      <c r="E84" s="232"/>
      <c r="F84" s="232"/>
      <c r="G84" s="232"/>
      <c r="H84" s="235" t="s">
        <v>625</v>
      </c>
      <c r="I84" s="229">
        <v>3576411000</v>
      </c>
      <c r="J84" s="229">
        <v>3576411000</v>
      </c>
      <c r="K84" s="271">
        <v>0</v>
      </c>
      <c r="L84" s="271">
        <v>0</v>
      </c>
      <c r="M84" s="271">
        <v>0</v>
      </c>
      <c r="N84" s="271">
        <v>0</v>
      </c>
      <c r="O84" s="28"/>
      <c r="Z84" s="33"/>
      <c r="AA84" s="33"/>
      <c r="AB84" s="33"/>
    </row>
    <row r="85" spans="1:28" ht="16.5" customHeight="1" x14ac:dyDescent="0.2">
      <c r="A85" s="28"/>
      <c r="B85" s="231"/>
      <c r="C85" s="527"/>
      <c r="D85" s="527"/>
      <c r="E85" s="236"/>
      <c r="F85" s="236"/>
      <c r="G85" s="236"/>
      <c r="H85" s="235" t="s">
        <v>622</v>
      </c>
      <c r="I85" s="229">
        <v>482938306</v>
      </c>
      <c r="J85" s="272">
        <v>448232406</v>
      </c>
      <c r="K85" s="271">
        <v>0</v>
      </c>
      <c r="L85" s="271">
        <v>0</v>
      </c>
      <c r="M85" s="271">
        <v>0</v>
      </c>
      <c r="N85" s="271">
        <v>0</v>
      </c>
      <c r="O85" s="28"/>
      <c r="Z85" s="33"/>
      <c r="AA85" s="33"/>
      <c r="AB85" s="33"/>
    </row>
    <row r="86" spans="1:28" ht="16.5" customHeight="1" x14ac:dyDescent="0.2">
      <c r="A86" s="28"/>
      <c r="B86" s="231"/>
      <c r="C86" s="527"/>
      <c r="D86" s="527"/>
      <c r="E86" s="236"/>
      <c r="F86" s="236"/>
      <c r="G86" s="236"/>
      <c r="H86" s="235" t="s">
        <v>623</v>
      </c>
      <c r="I86" s="229">
        <v>716128227</v>
      </c>
      <c r="J86" s="272">
        <v>600785000</v>
      </c>
      <c r="K86" s="271">
        <v>0</v>
      </c>
      <c r="L86" s="271">
        <v>0</v>
      </c>
      <c r="M86" s="271">
        <v>0</v>
      </c>
      <c r="N86" s="271">
        <v>0</v>
      </c>
      <c r="O86" s="28"/>
      <c r="Z86" s="33"/>
      <c r="AA86" s="33"/>
      <c r="AB86" s="33"/>
    </row>
    <row r="87" spans="1:28" ht="16.5" customHeight="1" x14ac:dyDescent="0.2">
      <c r="A87" s="28"/>
      <c r="B87" s="231"/>
      <c r="C87" s="527"/>
      <c r="D87" s="527"/>
      <c r="E87" s="237"/>
      <c r="F87" s="237"/>
      <c r="G87" s="237"/>
      <c r="H87" s="238" t="s">
        <v>624</v>
      </c>
      <c r="I87" s="230">
        <v>5500000000</v>
      </c>
      <c r="J87" s="273">
        <v>5496545041</v>
      </c>
      <c r="K87" s="274">
        <v>0</v>
      </c>
      <c r="L87" s="274">
        <v>0</v>
      </c>
      <c r="M87" s="274">
        <v>0</v>
      </c>
      <c r="N87" s="274">
        <v>0</v>
      </c>
      <c r="O87" s="28"/>
      <c r="Z87" s="33"/>
      <c r="AA87" s="33"/>
      <c r="AB87" s="33"/>
    </row>
    <row r="88" spans="1:28" ht="23.25" customHeight="1" x14ac:dyDescent="0.2">
      <c r="A88" s="28"/>
      <c r="B88" s="231"/>
      <c r="C88" s="528"/>
      <c r="D88" s="528"/>
      <c r="E88" s="239"/>
      <c r="F88" s="239"/>
      <c r="G88" s="239"/>
      <c r="H88" s="252" t="s">
        <v>621</v>
      </c>
      <c r="I88" s="275">
        <f t="shared" ref="I88:N88" si="9">SUM(I83:I87)</f>
        <v>10275477533</v>
      </c>
      <c r="J88" s="275">
        <f>SUM(J83:J87)</f>
        <v>10121973447</v>
      </c>
      <c r="K88" s="253">
        <f t="shared" si="9"/>
        <v>0</v>
      </c>
      <c r="L88" s="253">
        <f t="shared" si="9"/>
        <v>0</v>
      </c>
      <c r="M88" s="253">
        <f t="shared" si="9"/>
        <v>0</v>
      </c>
      <c r="N88" s="253">
        <f t="shared" si="9"/>
        <v>0</v>
      </c>
      <c r="O88" s="28"/>
      <c r="Z88" s="33"/>
      <c r="AA88" s="33"/>
      <c r="AB88" s="33"/>
    </row>
    <row r="89" spans="1:28" ht="9" customHeight="1" x14ac:dyDescent="0.2">
      <c r="A89" s="28"/>
      <c r="B89" s="231"/>
      <c r="C89" s="231"/>
      <c r="D89" s="232"/>
      <c r="E89" s="232"/>
      <c r="F89" s="232"/>
      <c r="G89" s="232"/>
      <c r="H89" s="232"/>
      <c r="I89" s="30"/>
      <c r="J89" s="28"/>
      <c r="K89" s="28"/>
      <c r="L89" s="28"/>
      <c r="M89" s="28"/>
      <c r="N89" s="28"/>
      <c r="O89" s="28"/>
      <c r="Z89" s="33"/>
      <c r="AA89" s="33"/>
      <c r="AB89" s="33"/>
    </row>
    <row r="90" spans="1:28" x14ac:dyDescent="0.2">
      <c r="A90" s="28"/>
      <c r="B90" s="29"/>
      <c r="C90" s="29"/>
      <c r="D90" s="30"/>
      <c r="E90" s="30"/>
      <c r="F90" s="30"/>
      <c r="G90" s="30"/>
      <c r="H90" s="30"/>
      <c r="I90" s="30"/>
      <c r="J90" s="28"/>
      <c r="K90" s="28"/>
      <c r="L90" s="28"/>
      <c r="M90" s="28"/>
      <c r="N90" s="28"/>
      <c r="O90" s="28"/>
      <c r="Z90" s="33"/>
      <c r="AA90" s="33"/>
      <c r="AB90" s="33"/>
    </row>
    <row r="91" spans="1:28" x14ac:dyDescent="0.2">
      <c r="Z91" s="33"/>
      <c r="AA91" s="33"/>
      <c r="AB91" s="33"/>
    </row>
    <row r="92" spans="1:28" x14ac:dyDescent="0.2">
      <c r="Z92" s="33"/>
      <c r="AA92" s="33"/>
      <c r="AB92" s="33"/>
    </row>
    <row r="93" spans="1:28" x14ac:dyDescent="0.2">
      <c r="Z93" s="33"/>
      <c r="AA93" s="33"/>
      <c r="AB93" s="33"/>
    </row>
    <row r="94" spans="1:28" x14ac:dyDescent="0.2">
      <c r="Z94" s="33"/>
      <c r="AA94" s="33"/>
      <c r="AB94" s="33"/>
    </row>
    <row r="95" spans="1:28" x14ac:dyDescent="0.2">
      <c r="Z95" s="33"/>
      <c r="AA95" s="33"/>
      <c r="AB95" s="33"/>
    </row>
    <row r="96" spans="1:28" x14ac:dyDescent="0.2">
      <c r="Z96" s="33"/>
      <c r="AA96" s="33"/>
      <c r="AB96" s="33"/>
    </row>
    <row r="97" spans="26:28" x14ac:dyDescent="0.2">
      <c r="Z97" s="33"/>
      <c r="AA97" s="33"/>
      <c r="AB97" s="33"/>
    </row>
    <row r="98" spans="26:28" x14ac:dyDescent="0.2">
      <c r="Z98" s="33"/>
      <c r="AA98" s="33"/>
      <c r="AB98" s="33"/>
    </row>
    <row r="99" spans="26:28" x14ac:dyDescent="0.2">
      <c r="Z99" s="33"/>
      <c r="AA99" s="33"/>
      <c r="AB99" s="33"/>
    </row>
    <row r="100" spans="26:28" x14ac:dyDescent="0.2">
      <c r="Z100" s="33"/>
      <c r="AA100" s="33"/>
      <c r="AB100" s="33"/>
    </row>
    <row r="101" spans="26:28" x14ac:dyDescent="0.2">
      <c r="Z101" s="33"/>
      <c r="AA101" s="33"/>
      <c r="AB101" s="33"/>
    </row>
    <row r="102" spans="26:28" x14ac:dyDescent="0.2">
      <c r="Z102" s="33"/>
      <c r="AA102" s="33"/>
      <c r="AB102" s="33"/>
    </row>
    <row r="103" spans="26:28" x14ac:dyDescent="0.2">
      <c r="Z103" s="33"/>
      <c r="AA103" s="33"/>
      <c r="AB103" s="33"/>
    </row>
    <row r="104" spans="26:28" x14ac:dyDescent="0.2">
      <c r="AA104" s="33"/>
      <c r="AB104" s="33"/>
    </row>
    <row r="105" spans="26:28" x14ac:dyDescent="0.2">
      <c r="AA105" s="33"/>
      <c r="AB105" s="33"/>
    </row>
    <row r="106" spans="26:28" x14ac:dyDescent="0.2">
      <c r="AA106" s="33"/>
      <c r="AB106" s="33"/>
    </row>
    <row r="107" spans="26:28" x14ac:dyDescent="0.2">
      <c r="AA107" s="33"/>
      <c r="AB107" s="33"/>
    </row>
    <row r="108" spans="26:28" x14ac:dyDescent="0.2">
      <c r="AA108" s="33"/>
      <c r="AB108" s="33"/>
    </row>
    <row r="109" spans="26:28" x14ac:dyDescent="0.2">
      <c r="AA109" s="33"/>
      <c r="AB109" s="33"/>
    </row>
    <row r="110" spans="26:28" x14ac:dyDescent="0.2">
      <c r="AA110" s="33"/>
      <c r="AB110" s="33"/>
    </row>
    <row r="111" spans="26:28" x14ac:dyDescent="0.2">
      <c r="AA111" s="33"/>
      <c r="AB111" s="33"/>
    </row>
    <row r="112" spans="26:28" x14ac:dyDescent="0.2">
      <c r="AA112" s="33"/>
      <c r="AB112" s="33"/>
    </row>
    <row r="113" spans="27:28" x14ac:dyDescent="0.2">
      <c r="AA113" s="33"/>
      <c r="AB113" s="33"/>
    </row>
    <row r="114" spans="27:28" x14ac:dyDescent="0.2">
      <c r="AA114" s="33"/>
      <c r="AB114" s="33"/>
    </row>
    <row r="115" spans="27:28" x14ac:dyDescent="0.2">
      <c r="AA115" s="33"/>
      <c r="AB115" s="33"/>
    </row>
    <row r="116" spans="27:28" x14ac:dyDescent="0.2">
      <c r="AA116" s="33"/>
      <c r="AB116" s="33"/>
    </row>
    <row r="117" spans="27:28" x14ac:dyDescent="0.2">
      <c r="AA117" s="33"/>
      <c r="AB117" s="33"/>
    </row>
    <row r="118" spans="27:28" x14ac:dyDescent="0.2">
      <c r="AA118" s="33"/>
      <c r="AB118" s="33"/>
    </row>
    <row r="119" spans="27:28" x14ac:dyDescent="0.2">
      <c r="AA119" s="33"/>
      <c r="AB119" s="33"/>
    </row>
    <row r="120" spans="27:28" x14ac:dyDescent="0.2">
      <c r="AA120" s="33"/>
      <c r="AB120" s="33"/>
    </row>
    <row r="121" spans="27:28" x14ac:dyDescent="0.2">
      <c r="AA121" s="33"/>
      <c r="AB121" s="33"/>
    </row>
    <row r="122" spans="27:28" x14ac:dyDescent="0.2">
      <c r="AA122" s="33"/>
      <c r="AB122" s="33"/>
    </row>
    <row r="123" spans="27:28" x14ac:dyDescent="0.2">
      <c r="AA123" s="33"/>
      <c r="AB123" s="33"/>
    </row>
    <row r="124" spans="27:28" x14ac:dyDescent="0.2">
      <c r="AA124" s="33"/>
      <c r="AB124" s="33"/>
    </row>
    <row r="125" spans="27:28" x14ac:dyDescent="0.2">
      <c r="AA125" s="33"/>
      <c r="AB125" s="33"/>
    </row>
    <row r="126" spans="27:28" x14ac:dyDescent="0.2">
      <c r="AA126" s="33"/>
      <c r="AB126" s="33"/>
    </row>
    <row r="127" spans="27:28" x14ac:dyDescent="0.2">
      <c r="AB127" s="33"/>
    </row>
    <row r="128" spans="27:28" x14ac:dyDescent="0.2">
      <c r="AB128" s="33"/>
    </row>
    <row r="129" spans="28:28" x14ac:dyDescent="0.2">
      <c r="AB129" s="33"/>
    </row>
    <row r="130" spans="28:28" x14ac:dyDescent="0.2">
      <c r="AB130" s="33"/>
    </row>
    <row r="131" spans="28:28" x14ac:dyDescent="0.2">
      <c r="AB131" s="33"/>
    </row>
    <row r="132" spans="28:28" x14ac:dyDescent="0.2">
      <c r="AB132" s="33"/>
    </row>
    <row r="133" spans="28:28" x14ac:dyDescent="0.2">
      <c r="AB133" s="33"/>
    </row>
    <row r="134" spans="28:28" x14ac:dyDescent="0.2">
      <c r="AB134" s="33"/>
    </row>
    <row r="135" spans="28:28" x14ac:dyDescent="0.2">
      <c r="AB135" s="33"/>
    </row>
    <row r="136" spans="28:28" x14ac:dyDescent="0.2">
      <c r="AB136" s="33"/>
    </row>
    <row r="137" spans="28:28" x14ac:dyDescent="0.2">
      <c r="AB137" s="33"/>
    </row>
    <row r="138" spans="28:28" x14ac:dyDescent="0.2">
      <c r="AB138" s="33"/>
    </row>
    <row r="139" spans="28:28" x14ac:dyDescent="0.2">
      <c r="AB139" s="33"/>
    </row>
    <row r="140" spans="28:28" x14ac:dyDescent="0.2">
      <c r="AB140" s="33"/>
    </row>
    <row r="141" spans="28:28" x14ac:dyDescent="0.2">
      <c r="AB141" s="33"/>
    </row>
    <row r="142" spans="28:28" x14ac:dyDescent="0.2">
      <c r="AB142" s="33"/>
    </row>
    <row r="143" spans="28:28" x14ac:dyDescent="0.2">
      <c r="AB143" s="33"/>
    </row>
    <row r="144" spans="28:28" x14ac:dyDescent="0.2">
      <c r="AB144" s="33"/>
    </row>
    <row r="145" spans="28:28" x14ac:dyDescent="0.2">
      <c r="AB145" s="33"/>
    </row>
    <row r="146" spans="28:28" x14ac:dyDescent="0.2">
      <c r="AB146" s="33"/>
    </row>
  </sheetData>
  <sheetProtection algorithmName="SHA-512" hashValue="fvlKgpLI9ngYiak4wDh0fFwQDiE/gHSnDGC9EpMC5XbMPhaAe4wEyyrTYKJeiDoL9busUaKgnhs9uLqPxe7HKg==" saltValue="MNeetbVdmcxhUzgNi5dYyg==" spinCount="100000" sheet="1" objects="1" scenarios="1" formatCells="0" formatColumns="0" formatRows="0" insertRows="0" deleteRows="0"/>
  <autoFilter ref="B13:N80">
    <filterColumn colId="1" showButton="0"/>
  </autoFilter>
  <dataConsolidate/>
  <mergeCells count="84">
    <mergeCell ref="C62:D62"/>
    <mergeCell ref="C63:D63"/>
    <mergeCell ref="C64:D64"/>
    <mergeCell ref="C65:D65"/>
    <mergeCell ref="C66:D66"/>
    <mergeCell ref="C70:D70"/>
    <mergeCell ref="C71:D71"/>
    <mergeCell ref="C67:D67"/>
    <mergeCell ref="C85:D85"/>
    <mergeCell ref="C50:D50"/>
    <mergeCell ref="C57:D57"/>
    <mergeCell ref="C58:D58"/>
    <mergeCell ref="C59:D59"/>
    <mergeCell ref="C53:D53"/>
    <mergeCell ref="C54:D54"/>
    <mergeCell ref="C55:D55"/>
    <mergeCell ref="C56:D56"/>
    <mergeCell ref="C60:D60"/>
    <mergeCell ref="C61:D61"/>
    <mergeCell ref="C68:D68"/>
    <mergeCell ref="C69:D69"/>
    <mergeCell ref="C86:D86"/>
    <mergeCell ref="C72:D72"/>
    <mergeCell ref="C77:D77"/>
    <mergeCell ref="C79:D79"/>
    <mergeCell ref="C76:D76"/>
    <mergeCell ref="C78:D78"/>
    <mergeCell ref="C80:D80"/>
    <mergeCell ref="C87:D87"/>
    <mergeCell ref="C88:D88"/>
    <mergeCell ref="L8:N8"/>
    <mergeCell ref="J8:K8"/>
    <mergeCell ref="J9:K9"/>
    <mergeCell ref="L9:N9"/>
    <mergeCell ref="B9:C9"/>
    <mergeCell ref="B8:C8"/>
    <mergeCell ref="D8:G8"/>
    <mergeCell ref="D9:G9"/>
    <mergeCell ref="C49:D49"/>
    <mergeCell ref="C73:D73"/>
    <mergeCell ref="C74:D74"/>
    <mergeCell ref="C75:D75"/>
    <mergeCell ref="C51:D51"/>
    <mergeCell ref="C52:D52"/>
    <mergeCell ref="C47:D47"/>
    <mergeCell ref="C35:D35"/>
    <mergeCell ref="C33:D33"/>
    <mergeCell ref="C32:D32"/>
    <mergeCell ref="C26:D26"/>
    <mergeCell ref="C27:D27"/>
    <mergeCell ref="C29:D29"/>
    <mergeCell ref="C36:D36"/>
    <mergeCell ref="C37:D37"/>
    <mergeCell ref="C30:D30"/>
    <mergeCell ref="C31:D31"/>
    <mergeCell ref="C34:D34"/>
    <mergeCell ref="C28:D28"/>
    <mergeCell ref="C48:D48"/>
    <mergeCell ref="C13:D13"/>
    <mergeCell ref="C14:D14"/>
    <mergeCell ref="C15:D15"/>
    <mergeCell ref="C16:D16"/>
    <mergeCell ref="C17:D17"/>
    <mergeCell ref="C18:D18"/>
    <mergeCell ref="C38:D38"/>
    <mergeCell ref="C39:D39"/>
    <mergeCell ref="C40:D40"/>
    <mergeCell ref="C41:D41"/>
    <mergeCell ref="C42:D42"/>
    <mergeCell ref="C43:D43"/>
    <mergeCell ref="C44:D44"/>
    <mergeCell ref="C45:D45"/>
    <mergeCell ref="C46:D46"/>
    <mergeCell ref="C24:D24"/>
    <mergeCell ref="C25:D25"/>
    <mergeCell ref="C19:D19"/>
    <mergeCell ref="C20:D20"/>
    <mergeCell ref="C21:D21"/>
    <mergeCell ref="C22:D22"/>
    <mergeCell ref="D2:L3"/>
    <mergeCell ref="D4:L4"/>
    <mergeCell ref="B11:I11"/>
    <mergeCell ref="B6:I6"/>
    <mergeCell ref="C23:D23"/>
  </mergeCells>
  <dataValidations count="3">
    <dataValidation type="list" allowBlank="1" showInputMessage="1" showErrorMessage="1" sqref="F49:F73 F75:F76 F78:F79 F20:F47">
      <formula1>$B$257:$B$261</formula1>
    </dataValidation>
    <dataValidation type="list" allowBlank="1" showInputMessage="1" showErrorMessage="1" sqref="G75:G76 G49:G73 G15:G18 G78:G79 G20:G47">
      <formula1>ORIGEN</formula1>
    </dataValidation>
    <dataValidation type="list" allowBlank="1" showInputMessage="1" showErrorMessage="1" sqref="H15:I18 H78:I79 H49:I73 H75:I76 I26:I35 H20:H35 H36:I47">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60" orientation="landscape" horizontalDpi="4294967294" verticalDpi="4294967294" r:id="rId1"/>
  <headerFooter alignWithMargins="0"/>
  <rowBreaks count="1" manualBreakCount="1">
    <brk id="76" min="1" max="14" man="1"/>
  </rowBreaks>
  <ignoredErrors>
    <ignoredError sqref="L8 N28 C20:D28 C29:D36 C38:D47 D37"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B88"/>
  <sheetViews>
    <sheetView view="pageBreakPreview" topLeftCell="A7" zoomScale="90" zoomScaleNormal="75" zoomScaleSheetLayoutView="90" workbookViewId="0">
      <selection activeCell="G15" sqref="G15:I15"/>
    </sheetView>
  </sheetViews>
  <sheetFormatPr baseColWidth="10" defaultColWidth="11.42578125" defaultRowHeight="14.25" x14ac:dyDescent="0.2"/>
  <cols>
    <col min="1" max="1" width="1.7109375" style="32" customWidth="1"/>
    <col min="2" max="2" width="6.7109375" style="50" customWidth="1"/>
    <col min="3" max="3" width="18" style="50" customWidth="1"/>
    <col min="4" max="5" width="15.85546875" style="50" customWidth="1"/>
    <col min="6" max="6" width="18" style="51" customWidth="1"/>
    <col min="7" max="8" width="18.5703125" style="51" customWidth="1"/>
    <col min="9" max="9" width="24" style="51" customWidth="1"/>
    <col min="10" max="10" width="35.140625" style="32" customWidth="1"/>
    <col min="11" max="11" width="3.140625" style="28" customWidth="1"/>
    <col min="12" max="12" width="18.85546875" style="32" customWidth="1"/>
    <col min="13" max="13" width="27.42578125" style="32" customWidth="1"/>
    <col min="14" max="14" width="19.85546875" style="32" customWidth="1"/>
    <col min="15" max="15" width="1.5703125" style="32" customWidth="1"/>
    <col min="16" max="16" width="11.42578125" style="32"/>
    <col min="17" max="17" width="0" style="32" hidden="1" customWidth="1"/>
    <col min="18" max="18" width="12.85546875" style="32" bestFit="1" customWidth="1"/>
    <col min="19" max="16384" width="11.42578125" style="32"/>
  </cols>
  <sheetData>
    <row r="1" spans="1:27" ht="6.75" customHeight="1" thickBot="1" x14ac:dyDescent="0.25">
      <c r="A1" s="28"/>
      <c r="B1" s="29"/>
      <c r="C1" s="29"/>
      <c r="D1" s="29"/>
      <c r="E1" s="29"/>
      <c r="F1" s="30"/>
      <c r="G1" s="30"/>
      <c r="H1" s="30"/>
      <c r="I1" s="30"/>
      <c r="J1" s="28"/>
      <c r="L1" s="28"/>
      <c r="M1" s="28"/>
      <c r="N1" s="28"/>
      <c r="O1" s="31"/>
      <c r="Z1" s="33"/>
    </row>
    <row r="2" spans="1:27" ht="31.5" customHeight="1" x14ac:dyDescent="0.2">
      <c r="A2" s="28"/>
      <c r="B2" s="55"/>
      <c r="C2" s="55"/>
      <c r="D2" s="463" t="s">
        <v>114</v>
      </c>
      <c r="E2" s="463"/>
      <c r="F2" s="463"/>
      <c r="G2" s="463"/>
      <c r="H2" s="463"/>
      <c r="I2" s="463"/>
      <c r="J2" s="463"/>
      <c r="K2" s="463"/>
      <c r="L2" s="463"/>
      <c r="M2" s="126" t="s">
        <v>70</v>
      </c>
      <c r="N2" s="249" t="s">
        <v>0</v>
      </c>
      <c r="O2" s="34"/>
    </row>
    <row r="3" spans="1:27" ht="31.5" customHeight="1" x14ac:dyDescent="0.2">
      <c r="A3" s="28"/>
      <c r="B3" s="56"/>
      <c r="C3" s="56"/>
      <c r="D3" s="464"/>
      <c r="E3" s="464"/>
      <c r="F3" s="464"/>
      <c r="G3" s="464"/>
      <c r="H3" s="464"/>
      <c r="I3" s="464"/>
      <c r="J3" s="464"/>
      <c r="K3" s="464"/>
      <c r="L3" s="464"/>
      <c r="M3" s="82" t="s">
        <v>1</v>
      </c>
      <c r="N3" s="250">
        <v>3</v>
      </c>
      <c r="O3" s="34"/>
      <c r="Z3" s="33"/>
      <c r="AA3" s="33"/>
    </row>
    <row r="4" spans="1:27" ht="31.5" customHeight="1" thickBot="1" x14ac:dyDescent="0.25">
      <c r="A4" s="28"/>
      <c r="B4" s="57"/>
      <c r="C4" s="57"/>
      <c r="D4" s="470" t="s">
        <v>2</v>
      </c>
      <c r="E4" s="470"/>
      <c r="F4" s="470"/>
      <c r="G4" s="470"/>
      <c r="H4" s="470"/>
      <c r="I4" s="470"/>
      <c r="J4" s="470"/>
      <c r="K4" s="470"/>
      <c r="L4" s="470"/>
      <c r="M4" s="35" t="s">
        <v>71</v>
      </c>
      <c r="N4" s="251">
        <v>43487</v>
      </c>
      <c r="O4" s="34"/>
      <c r="Z4" s="33"/>
      <c r="AA4" s="33"/>
    </row>
    <row r="5" spans="1:27" ht="9" customHeight="1" x14ac:dyDescent="0.2">
      <c r="A5" s="31"/>
      <c r="B5" s="36"/>
      <c r="C5" s="36"/>
      <c r="D5" s="36"/>
      <c r="E5" s="36"/>
      <c r="F5" s="36"/>
      <c r="G5" s="37"/>
      <c r="H5" s="37"/>
      <c r="I5" s="37"/>
      <c r="J5" s="37"/>
      <c r="K5" s="37"/>
      <c r="L5" s="37"/>
      <c r="M5" s="37"/>
      <c r="N5" s="37"/>
      <c r="O5" s="37"/>
      <c r="Z5" s="33"/>
      <c r="AA5" s="33"/>
    </row>
    <row r="6" spans="1:27" s="40" customFormat="1" ht="7.5" customHeight="1" x14ac:dyDescent="0.2">
      <c r="A6" s="28"/>
      <c r="B6" s="45"/>
      <c r="C6" s="45"/>
      <c r="D6" s="45"/>
      <c r="E6" s="45"/>
      <c r="F6" s="42"/>
      <c r="G6" s="42"/>
      <c r="H6" s="42"/>
      <c r="I6" s="42"/>
      <c r="J6" s="45"/>
      <c r="K6" s="45"/>
      <c r="L6" s="45"/>
      <c r="M6" s="45"/>
      <c r="N6" s="45"/>
      <c r="O6" s="39"/>
      <c r="X6" s="32"/>
      <c r="Z6" s="33"/>
      <c r="AA6" s="41"/>
    </row>
    <row r="7" spans="1:27" s="40" customFormat="1" ht="18" customHeight="1" x14ac:dyDescent="0.2">
      <c r="A7" s="28"/>
      <c r="B7" s="458" t="s">
        <v>72</v>
      </c>
      <c r="C7" s="458"/>
      <c r="D7" s="458"/>
      <c r="E7" s="458"/>
      <c r="F7" s="458"/>
      <c r="G7" s="458"/>
      <c r="H7" s="458"/>
      <c r="I7" s="458"/>
      <c r="J7" s="45"/>
      <c r="K7" s="45"/>
      <c r="L7" s="45"/>
      <c r="M7" s="45"/>
      <c r="N7" s="45"/>
      <c r="O7" s="39"/>
      <c r="X7" s="32"/>
      <c r="Z7" s="33"/>
      <c r="AA7" s="41"/>
    </row>
    <row r="8" spans="1:27" s="40" customFormat="1" ht="9.75" customHeight="1" x14ac:dyDescent="0.2">
      <c r="A8" s="28"/>
      <c r="B8" s="45"/>
      <c r="C8" s="45"/>
      <c r="D8" s="42"/>
      <c r="E8" s="42"/>
      <c r="F8" s="42"/>
      <c r="G8" s="42"/>
      <c r="H8" s="42"/>
      <c r="I8" s="42"/>
      <c r="J8" s="45"/>
      <c r="K8" s="45"/>
      <c r="L8" s="45"/>
      <c r="M8" s="45"/>
      <c r="N8" s="45"/>
      <c r="O8" s="39"/>
      <c r="Q8" s="224" t="s">
        <v>589</v>
      </c>
      <c r="X8" s="32"/>
      <c r="Z8" s="33"/>
      <c r="AA8" s="41"/>
    </row>
    <row r="9" spans="1:27" s="40" customFormat="1" ht="45" customHeight="1" x14ac:dyDescent="0.2">
      <c r="A9" s="28"/>
      <c r="B9" s="529" t="s">
        <v>297</v>
      </c>
      <c r="C9" s="529"/>
      <c r="D9" s="440" t="str">
        <f>'01. INFORMACION GENERAL'!B8</f>
        <v>00. Plan de Acción por Dependencias</v>
      </c>
      <c r="E9" s="440"/>
      <c r="F9" s="440"/>
      <c r="G9" s="529" t="s">
        <v>294</v>
      </c>
      <c r="H9" s="529"/>
      <c r="I9" s="248"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529" t="s">
        <v>296</v>
      </c>
      <c r="K9" s="529"/>
      <c r="L9" s="454" t="s">
        <v>42</v>
      </c>
      <c r="M9" s="454"/>
      <c r="N9" s="454"/>
      <c r="O9" s="39"/>
      <c r="Q9" s="224" t="s">
        <v>590</v>
      </c>
      <c r="X9" s="32"/>
      <c r="Z9" s="33"/>
      <c r="AA9" s="41"/>
    </row>
    <row r="10" spans="1:27" s="40" customFormat="1" ht="42.75" customHeight="1" x14ac:dyDescent="0.2">
      <c r="A10" s="28"/>
      <c r="B10" s="529" t="s">
        <v>586</v>
      </c>
      <c r="C10" s="529"/>
      <c r="D10" s="533" t="str">
        <f>'01. INFORMACION GENERAL'!F8</f>
        <v>1 de Enero al 31 de Diciembre de 2019</v>
      </c>
      <c r="E10" s="533"/>
      <c r="F10" s="533"/>
      <c r="G10" s="529" t="s">
        <v>587</v>
      </c>
      <c r="H10" s="529"/>
      <c r="I10" s="257">
        <f>'03. EJECUCIÓN DE RECURSOS'!I9</f>
        <v>58</v>
      </c>
      <c r="J10" s="529"/>
      <c r="K10" s="529"/>
      <c r="L10" s="530"/>
      <c r="M10" s="530"/>
      <c r="N10" s="530"/>
      <c r="O10" s="39"/>
      <c r="Q10" s="224" t="s">
        <v>591</v>
      </c>
      <c r="X10" s="32"/>
      <c r="Z10" s="33"/>
      <c r="AA10" s="41"/>
    </row>
    <row r="11" spans="1:27" s="40" customFormat="1" ht="10.5" customHeight="1" x14ac:dyDescent="0.2">
      <c r="A11" s="28"/>
      <c r="B11" s="59"/>
      <c r="C11" s="59"/>
      <c r="D11" s="59"/>
      <c r="E11" s="59"/>
      <c r="F11" s="59"/>
      <c r="G11" s="59"/>
      <c r="H11" s="59"/>
      <c r="I11" s="59"/>
      <c r="J11" s="59"/>
      <c r="K11" s="59"/>
      <c r="L11" s="59"/>
      <c r="M11" s="59"/>
      <c r="N11" s="59"/>
      <c r="O11" s="39"/>
      <c r="Q11" s="224" t="s">
        <v>592</v>
      </c>
      <c r="X11" s="32"/>
      <c r="Z11" s="33"/>
      <c r="AA11" s="41"/>
    </row>
    <row r="12" spans="1:27" s="40" customFormat="1" ht="18" x14ac:dyDescent="0.2">
      <c r="A12" s="28"/>
      <c r="B12" s="473" t="s">
        <v>490</v>
      </c>
      <c r="C12" s="473"/>
      <c r="D12" s="473"/>
      <c r="E12" s="473"/>
      <c r="F12" s="473"/>
      <c r="G12" s="473"/>
      <c r="H12" s="473"/>
      <c r="I12" s="473"/>
      <c r="J12" s="38"/>
      <c r="K12" s="38"/>
      <c r="L12" s="38"/>
      <c r="M12" s="38"/>
      <c r="N12" s="38"/>
      <c r="O12" s="39"/>
      <c r="Q12" s="224" t="s">
        <v>593</v>
      </c>
      <c r="X12" s="32"/>
      <c r="Z12" s="33"/>
      <c r="AA12" s="41"/>
    </row>
    <row r="13" spans="1:27" s="40" customFormat="1" ht="8.25" customHeight="1" x14ac:dyDescent="0.2">
      <c r="A13" s="28"/>
      <c r="B13" s="42"/>
      <c r="C13" s="42"/>
      <c r="D13" s="42"/>
      <c r="E13" s="42"/>
      <c r="F13" s="42"/>
      <c r="G13" s="42"/>
      <c r="H13" s="42"/>
      <c r="I13" s="42"/>
      <c r="J13" s="43"/>
      <c r="K13" s="43"/>
      <c r="L13" s="43"/>
      <c r="M13" s="43"/>
      <c r="N13" s="43"/>
      <c r="O13" s="39"/>
      <c r="Q13" s="224" t="s">
        <v>594</v>
      </c>
      <c r="X13" s="32"/>
      <c r="Z13" s="33"/>
      <c r="AA13" s="41"/>
    </row>
    <row r="14" spans="1:27" s="40" customFormat="1" ht="69" customHeight="1" x14ac:dyDescent="0.2">
      <c r="A14" s="28"/>
      <c r="B14" s="177" t="s">
        <v>452</v>
      </c>
      <c r="C14" s="177" t="s">
        <v>458</v>
      </c>
      <c r="D14" s="177" t="s">
        <v>453</v>
      </c>
      <c r="E14" s="177" t="s">
        <v>464</v>
      </c>
      <c r="F14" s="177" t="s">
        <v>465</v>
      </c>
      <c r="G14" s="534" t="s">
        <v>457</v>
      </c>
      <c r="H14" s="534"/>
      <c r="I14" s="534"/>
      <c r="J14" s="183" t="s">
        <v>478</v>
      </c>
      <c r="K14" s="178"/>
      <c r="L14" s="182" t="s">
        <v>459</v>
      </c>
      <c r="M14" s="182" t="s">
        <v>463</v>
      </c>
      <c r="N14" s="182" t="s">
        <v>460</v>
      </c>
      <c r="O14" s="39"/>
      <c r="Q14" s="224" t="s">
        <v>588</v>
      </c>
      <c r="X14" s="32"/>
      <c r="Z14" s="33"/>
      <c r="AA14" s="41"/>
    </row>
    <row r="15" spans="1:27" s="40" customFormat="1" ht="82.5" customHeight="1" x14ac:dyDescent="0.2">
      <c r="A15" s="28"/>
      <c r="B15" s="166">
        <v>1</v>
      </c>
      <c r="C15" s="176"/>
      <c r="D15" s="166"/>
      <c r="E15" s="166"/>
      <c r="F15" s="166"/>
      <c r="G15" s="454"/>
      <c r="H15" s="454"/>
      <c r="I15" s="454"/>
      <c r="J15" s="166"/>
      <c r="K15" s="179"/>
      <c r="L15" s="166"/>
      <c r="M15" s="184"/>
      <c r="N15" s="176"/>
      <c r="O15" s="39"/>
      <c r="Q15" s="224" t="s">
        <v>595</v>
      </c>
      <c r="X15" s="32"/>
      <c r="Z15" s="33"/>
      <c r="AA15" s="41"/>
    </row>
    <row r="16" spans="1:27" s="40" customFormat="1" ht="82.5" customHeight="1" x14ac:dyDescent="0.2">
      <c r="A16" s="28"/>
      <c r="B16" s="166">
        <v>2</v>
      </c>
      <c r="C16" s="176"/>
      <c r="D16" s="166"/>
      <c r="E16" s="166"/>
      <c r="F16" s="166"/>
      <c r="G16" s="454"/>
      <c r="H16" s="454"/>
      <c r="I16" s="454"/>
      <c r="J16" s="166"/>
      <c r="K16" s="179"/>
      <c r="L16" s="166"/>
      <c r="M16" s="184"/>
      <c r="N16" s="176"/>
      <c r="O16" s="39"/>
      <c r="Q16" s="224" t="s">
        <v>596</v>
      </c>
      <c r="X16" s="32"/>
      <c r="Z16" s="33"/>
      <c r="AA16" s="41"/>
    </row>
    <row r="17" spans="1:28" s="40" customFormat="1" ht="82.5" customHeight="1" x14ac:dyDescent="0.2">
      <c r="A17" s="28"/>
      <c r="B17" s="166">
        <v>3</v>
      </c>
      <c r="C17" s="176"/>
      <c r="D17" s="166"/>
      <c r="E17" s="166"/>
      <c r="F17" s="166"/>
      <c r="G17" s="454"/>
      <c r="H17" s="454"/>
      <c r="I17" s="454"/>
      <c r="J17" s="166"/>
      <c r="K17" s="179"/>
      <c r="L17" s="166"/>
      <c r="M17" s="184"/>
      <c r="N17" s="176"/>
      <c r="O17" s="39"/>
      <c r="X17" s="32"/>
      <c r="Z17" s="33"/>
      <c r="AA17" s="41"/>
    </row>
    <row r="18" spans="1:28" s="40" customFormat="1" ht="82.5" customHeight="1" x14ac:dyDescent="0.2">
      <c r="A18" s="28"/>
      <c r="B18" s="166">
        <v>4</v>
      </c>
      <c r="C18" s="176"/>
      <c r="D18" s="166"/>
      <c r="E18" s="166"/>
      <c r="F18" s="166"/>
      <c r="G18" s="165"/>
      <c r="H18" s="165"/>
      <c r="I18" s="165"/>
      <c r="J18" s="54"/>
      <c r="K18" s="180"/>
      <c r="L18" s="54"/>
      <c r="M18" s="54"/>
      <c r="N18" s="54"/>
      <c r="O18" s="39"/>
      <c r="X18" s="32"/>
      <c r="Z18" s="33"/>
      <c r="AA18" s="41"/>
    </row>
    <row r="19" spans="1:28" s="40" customFormat="1" ht="82.5" customHeight="1" x14ac:dyDescent="0.2">
      <c r="A19" s="28"/>
      <c r="B19" s="166">
        <v>5</v>
      </c>
      <c r="C19" s="54"/>
      <c r="D19" s="54"/>
      <c r="E19" s="54"/>
      <c r="F19" s="54"/>
      <c r="G19" s="165"/>
      <c r="H19" s="165"/>
      <c r="I19" s="165"/>
      <c r="J19" s="165"/>
      <c r="K19" s="181"/>
      <c r="L19" s="165"/>
      <c r="M19" s="165"/>
      <c r="N19" s="165"/>
      <c r="O19" s="39"/>
      <c r="X19" s="32"/>
      <c r="Z19" s="33"/>
      <c r="AA19" s="41"/>
    </row>
    <row r="20" spans="1:28" s="40" customFormat="1" ht="82.5" customHeight="1" x14ac:dyDescent="0.2">
      <c r="A20" s="28"/>
      <c r="B20" s="166">
        <v>6</v>
      </c>
      <c r="C20" s="54"/>
      <c r="D20" s="54"/>
      <c r="E20" s="54"/>
      <c r="F20" s="54"/>
      <c r="G20" s="165"/>
      <c r="H20" s="165"/>
      <c r="I20" s="165"/>
      <c r="J20" s="165"/>
      <c r="K20" s="181"/>
      <c r="L20" s="165"/>
      <c r="M20" s="165"/>
      <c r="N20" s="165"/>
      <c r="O20" s="39"/>
      <c r="X20" s="32"/>
      <c r="Z20" s="33"/>
      <c r="AA20" s="41"/>
    </row>
    <row r="21" spans="1:28" ht="8.25" customHeight="1" x14ac:dyDescent="0.2">
      <c r="A21" s="28"/>
      <c r="B21" s="29"/>
      <c r="C21" s="29"/>
      <c r="D21" s="29"/>
      <c r="E21" s="29"/>
      <c r="F21" s="30"/>
      <c r="G21" s="30"/>
      <c r="H21" s="30"/>
      <c r="I21" s="30"/>
      <c r="J21" s="75"/>
      <c r="L21" s="75"/>
      <c r="M21" s="75"/>
      <c r="N21" s="75"/>
      <c r="O21" s="28"/>
      <c r="Z21" s="33"/>
      <c r="AA21" s="33"/>
      <c r="AB21" s="33"/>
    </row>
    <row r="22" spans="1:28" x14ac:dyDescent="0.2">
      <c r="Z22" s="33"/>
      <c r="AA22" s="33"/>
      <c r="AB22" s="33"/>
    </row>
    <row r="23" spans="1:28" x14ac:dyDescent="0.2">
      <c r="Z23" s="33"/>
      <c r="AA23" s="33"/>
      <c r="AB23" s="33"/>
    </row>
    <row r="24" spans="1:28" x14ac:dyDescent="0.2">
      <c r="Z24" s="33"/>
      <c r="AA24" s="33"/>
      <c r="AB24" s="33"/>
    </row>
    <row r="25" spans="1:28" x14ac:dyDescent="0.2">
      <c r="Z25" s="33"/>
      <c r="AA25" s="33"/>
      <c r="AB25" s="33"/>
    </row>
    <row r="26" spans="1:28" x14ac:dyDescent="0.2">
      <c r="Z26" s="33"/>
      <c r="AA26" s="33"/>
      <c r="AB26" s="33"/>
    </row>
    <row r="27" spans="1:28" x14ac:dyDescent="0.2">
      <c r="Z27" s="33"/>
      <c r="AA27" s="33"/>
      <c r="AB27" s="33"/>
    </row>
    <row r="28" spans="1:28" x14ac:dyDescent="0.2">
      <c r="Z28" s="33"/>
      <c r="AA28" s="33"/>
      <c r="AB28" s="33"/>
    </row>
    <row r="29" spans="1:28" x14ac:dyDescent="0.2">
      <c r="Z29" s="33"/>
      <c r="AA29" s="33"/>
      <c r="AB29" s="33"/>
    </row>
    <row r="30" spans="1:28" x14ac:dyDescent="0.2">
      <c r="Z30" s="33"/>
      <c r="AA30" s="33"/>
      <c r="AB30" s="33"/>
    </row>
    <row r="31" spans="1:28" x14ac:dyDescent="0.2">
      <c r="Z31" s="33"/>
      <c r="AA31" s="33"/>
      <c r="AB31" s="33"/>
    </row>
    <row r="32" spans="1:28" x14ac:dyDescent="0.2">
      <c r="Z32" s="33"/>
      <c r="AA32" s="33"/>
      <c r="AB32" s="33"/>
    </row>
    <row r="33" spans="26:28" x14ac:dyDescent="0.2">
      <c r="Z33" s="33"/>
      <c r="AA33" s="33"/>
      <c r="AB33" s="33"/>
    </row>
    <row r="34" spans="26:28" x14ac:dyDescent="0.2">
      <c r="Z34" s="33"/>
      <c r="AA34" s="33"/>
      <c r="AB34" s="33"/>
    </row>
    <row r="35" spans="26:28" x14ac:dyDescent="0.2">
      <c r="Z35" s="33"/>
      <c r="AA35" s="33"/>
      <c r="AB35" s="33"/>
    </row>
    <row r="36" spans="26:28" x14ac:dyDescent="0.2">
      <c r="Z36" s="33"/>
      <c r="AA36" s="33"/>
      <c r="AB36" s="33"/>
    </row>
    <row r="37" spans="26:28" x14ac:dyDescent="0.2">
      <c r="Z37" s="33"/>
      <c r="AA37" s="33"/>
      <c r="AB37" s="33"/>
    </row>
    <row r="38" spans="26:28" x14ac:dyDescent="0.2">
      <c r="Z38" s="33"/>
      <c r="AA38" s="33"/>
      <c r="AB38" s="33"/>
    </row>
    <row r="39" spans="26:28" x14ac:dyDescent="0.2">
      <c r="Z39" s="33"/>
      <c r="AA39" s="33"/>
      <c r="AB39" s="33"/>
    </row>
    <row r="40" spans="26:28" x14ac:dyDescent="0.2">
      <c r="Z40" s="33"/>
      <c r="AA40" s="33"/>
      <c r="AB40" s="33"/>
    </row>
    <row r="41" spans="26:28" x14ac:dyDescent="0.2">
      <c r="Z41" s="33"/>
      <c r="AA41" s="33"/>
      <c r="AB41" s="33"/>
    </row>
    <row r="42" spans="26:28" x14ac:dyDescent="0.2">
      <c r="Z42" s="33"/>
      <c r="AA42" s="33"/>
      <c r="AB42" s="33"/>
    </row>
    <row r="43" spans="26:28" x14ac:dyDescent="0.2">
      <c r="Z43" s="33"/>
      <c r="AA43" s="33"/>
      <c r="AB43" s="33"/>
    </row>
    <row r="44" spans="26:28" x14ac:dyDescent="0.2">
      <c r="Z44" s="33"/>
      <c r="AA44" s="33"/>
      <c r="AB44" s="33"/>
    </row>
    <row r="45" spans="26:28" x14ac:dyDescent="0.2">
      <c r="Z45" s="33"/>
      <c r="AA45" s="33"/>
      <c r="AB45" s="33"/>
    </row>
    <row r="46" spans="26:28" x14ac:dyDescent="0.2">
      <c r="AA46" s="33"/>
      <c r="AB46" s="33"/>
    </row>
    <row r="47" spans="26:28" x14ac:dyDescent="0.2">
      <c r="AA47" s="33"/>
      <c r="AB47" s="33"/>
    </row>
    <row r="48" spans="26:28" x14ac:dyDescent="0.2">
      <c r="AA48" s="33"/>
      <c r="AB48" s="33"/>
    </row>
    <row r="49" spans="27:28" x14ac:dyDescent="0.2">
      <c r="AA49" s="33"/>
      <c r="AB49" s="33"/>
    </row>
    <row r="50" spans="27:28" x14ac:dyDescent="0.2">
      <c r="AA50" s="33"/>
      <c r="AB50" s="33"/>
    </row>
    <row r="51" spans="27:28" x14ac:dyDescent="0.2">
      <c r="AA51" s="33"/>
      <c r="AB51" s="33"/>
    </row>
    <row r="52" spans="27:28" x14ac:dyDescent="0.2">
      <c r="AA52" s="33"/>
      <c r="AB52" s="33"/>
    </row>
    <row r="53" spans="27:28" x14ac:dyDescent="0.2">
      <c r="AA53" s="33"/>
      <c r="AB53" s="33"/>
    </row>
    <row r="54" spans="27:28" x14ac:dyDescent="0.2">
      <c r="AA54" s="33"/>
      <c r="AB54" s="33"/>
    </row>
    <row r="55" spans="27:28" x14ac:dyDescent="0.2">
      <c r="AA55" s="33"/>
      <c r="AB55" s="33"/>
    </row>
    <row r="56" spans="27:28" x14ac:dyDescent="0.2">
      <c r="AA56" s="33"/>
      <c r="AB56" s="33"/>
    </row>
    <row r="57" spans="27:28" x14ac:dyDescent="0.2">
      <c r="AA57" s="33"/>
      <c r="AB57" s="33"/>
    </row>
    <row r="58" spans="27:28" x14ac:dyDescent="0.2">
      <c r="AA58" s="33"/>
      <c r="AB58" s="33"/>
    </row>
    <row r="59" spans="27:28" x14ac:dyDescent="0.2">
      <c r="AA59" s="33"/>
      <c r="AB59" s="33"/>
    </row>
    <row r="60" spans="27:28" x14ac:dyDescent="0.2">
      <c r="AA60" s="33"/>
      <c r="AB60" s="33"/>
    </row>
    <row r="61" spans="27:28" x14ac:dyDescent="0.2">
      <c r="AA61" s="33"/>
      <c r="AB61" s="33"/>
    </row>
    <row r="62" spans="27:28" x14ac:dyDescent="0.2">
      <c r="AA62" s="33"/>
      <c r="AB62" s="33"/>
    </row>
    <row r="63" spans="27:28" x14ac:dyDescent="0.2">
      <c r="AA63" s="33"/>
      <c r="AB63" s="33"/>
    </row>
    <row r="64" spans="27:28" x14ac:dyDescent="0.2">
      <c r="AA64" s="33"/>
      <c r="AB64" s="33"/>
    </row>
    <row r="65" spans="27:28" x14ac:dyDescent="0.2">
      <c r="AA65" s="33"/>
      <c r="AB65" s="33"/>
    </row>
    <row r="66" spans="27:28" x14ac:dyDescent="0.2">
      <c r="AA66" s="33"/>
      <c r="AB66" s="33"/>
    </row>
    <row r="67" spans="27:28" x14ac:dyDescent="0.2">
      <c r="AA67" s="33"/>
      <c r="AB67" s="33"/>
    </row>
    <row r="68" spans="27:28" x14ac:dyDescent="0.2">
      <c r="AA68" s="33"/>
      <c r="AB68" s="33"/>
    </row>
    <row r="69" spans="27:28" x14ac:dyDescent="0.2">
      <c r="AB69" s="33"/>
    </row>
    <row r="70" spans="27:28" x14ac:dyDescent="0.2">
      <c r="AB70" s="33"/>
    </row>
    <row r="71" spans="27:28" x14ac:dyDescent="0.2">
      <c r="AB71" s="33"/>
    </row>
    <row r="72" spans="27:28" x14ac:dyDescent="0.2">
      <c r="AB72" s="33"/>
    </row>
    <row r="73" spans="27:28" x14ac:dyDescent="0.2">
      <c r="AB73" s="33"/>
    </row>
    <row r="74" spans="27:28" x14ac:dyDescent="0.2">
      <c r="AB74" s="33"/>
    </row>
    <row r="75" spans="27:28" x14ac:dyDescent="0.2">
      <c r="AB75" s="33"/>
    </row>
    <row r="76" spans="27:28" x14ac:dyDescent="0.2">
      <c r="AB76" s="33"/>
    </row>
    <row r="77" spans="27:28" x14ac:dyDescent="0.2">
      <c r="AB77" s="33"/>
    </row>
    <row r="78" spans="27:28" x14ac:dyDescent="0.2">
      <c r="AB78" s="33"/>
    </row>
    <row r="79" spans="27:28" x14ac:dyDescent="0.2">
      <c r="AB79" s="33"/>
    </row>
    <row r="80" spans="27:28" x14ac:dyDescent="0.2">
      <c r="AB80" s="33"/>
    </row>
    <row r="81" spans="28:28" x14ac:dyDescent="0.2">
      <c r="AB81" s="33"/>
    </row>
    <row r="82" spans="28:28" x14ac:dyDescent="0.2">
      <c r="AB82" s="33"/>
    </row>
    <row r="83" spans="28:28" x14ac:dyDescent="0.2">
      <c r="AB83" s="33"/>
    </row>
    <row r="84" spans="28:28" x14ac:dyDescent="0.2">
      <c r="AB84" s="33"/>
    </row>
    <row r="85" spans="28:28" x14ac:dyDescent="0.2">
      <c r="AB85" s="33"/>
    </row>
    <row r="86" spans="28:28" x14ac:dyDescent="0.2">
      <c r="AB86" s="33"/>
    </row>
    <row r="87" spans="28:28" x14ac:dyDescent="0.2">
      <c r="AB87" s="33"/>
    </row>
    <row r="88" spans="28:28" x14ac:dyDescent="0.2">
      <c r="AB88" s="33"/>
    </row>
  </sheetData>
  <sheetProtection algorithmName="SHA-512" hashValue="LQ+oOOIEbBVaERZI0BkBHys7nhU+LksgKMGBe4S5b7yNUTJFe8HwDAYwTbHscYoMCv9JocUFf86C4uyrUemZYA==" saltValue="hS6hAe2N/q0Uzr2gq3J+1g==" spinCount="100000" sheet="1" objects="1" scenarios="1" formatCells="0" formatColumns="0" formatRows="0" insertRows="0" deleteRows="0"/>
  <autoFilter ref="B14:J15">
    <filterColumn colId="5" showButton="0"/>
    <filterColumn colId="6" showButton="0"/>
  </autoFilter>
  <dataConsolidate/>
  <mergeCells count="18">
    <mergeCell ref="D2:L3"/>
    <mergeCell ref="D4:L4"/>
    <mergeCell ref="B7:I7"/>
    <mergeCell ref="B9:C9"/>
    <mergeCell ref="G16:I16"/>
    <mergeCell ref="L9:N9"/>
    <mergeCell ref="L10:N10"/>
    <mergeCell ref="J10:K10"/>
    <mergeCell ref="B10:C10"/>
    <mergeCell ref="J9:K9"/>
    <mergeCell ref="G9:H9"/>
    <mergeCell ref="D9:F9"/>
    <mergeCell ref="D10:F10"/>
    <mergeCell ref="G10:H10"/>
    <mergeCell ref="G17:I17"/>
    <mergeCell ref="B12:I12"/>
    <mergeCell ref="G14:I14"/>
    <mergeCell ref="G15:I15"/>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2019-02-07T18:19:32Z</cp:lastPrinted>
  <dcterms:created xsi:type="dcterms:W3CDTF">2016-06-16T13:03:17Z</dcterms:created>
  <dcterms:modified xsi:type="dcterms:W3CDTF">2019-02-18T12:36:37Z</dcterms:modified>
</cp:coreProperties>
</file>